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F7CF5020-94B6-48CB-8E9A-237190CE2F33}" xr6:coauthVersionLast="46" xr6:coauthVersionMax="46" xr10:uidLastSave="{00000000-0000-0000-0000-000000000000}"/>
  <bookViews>
    <workbookView xWindow="-120" yWindow="-120" windowWidth="29040" windowHeight="15840" xr2:uid="{00000000-000D-0000-FFFF-FFFF00000000}"/>
  </bookViews>
  <sheets>
    <sheet name="List1" sheetId="1" r:id="rId1"/>
  </sheets>
  <definedNames>
    <definedName name="_xlnm.Print_Titles" localSheetId="0">List1!$12:$12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3" i="1" l="1"/>
  <c r="E220" i="1"/>
  <c r="E217" i="1" l="1"/>
  <c r="E214" i="1"/>
  <c r="E211" i="1"/>
  <c r="E208" i="1"/>
  <c r="E153" i="1" l="1"/>
  <c r="E86" i="1" l="1"/>
  <c r="E61" i="1"/>
  <c r="E194" i="1" l="1"/>
  <c r="E150" i="1" l="1"/>
  <c r="E80" i="1"/>
  <c r="E59" i="1" l="1"/>
  <c r="E191" i="1" l="1"/>
  <c r="E200" i="1" l="1"/>
  <c r="E197" i="1"/>
  <c r="E188" i="1"/>
  <c r="E143" i="1" l="1"/>
  <c r="E55" i="1" l="1"/>
  <c r="E113" i="1" l="1"/>
  <c r="E117" i="1"/>
  <c r="E120" i="1"/>
  <c r="E123" i="1"/>
  <c r="E126" i="1"/>
  <c r="E131" i="1"/>
  <c r="E133" i="1"/>
  <c r="E137" i="1"/>
  <c r="E140" i="1"/>
  <c r="E147" i="1"/>
  <c r="E156" i="1"/>
  <c r="E160" i="1"/>
  <c r="E167" i="1"/>
  <c r="E170" i="1"/>
  <c r="E173" i="1"/>
  <c r="E176" i="1"/>
  <c r="E179" i="1"/>
  <c r="E182" i="1"/>
  <c r="E185" i="1"/>
  <c r="E110" i="1"/>
  <c r="E106" i="1"/>
  <c r="E102" i="1"/>
  <c r="E98" i="1"/>
  <c r="E94" i="1"/>
  <c r="E83" i="1"/>
  <c r="E75" i="1"/>
  <c r="E66" i="1"/>
  <c r="E69" i="1"/>
  <c r="E52" i="1"/>
  <c r="E49" i="1"/>
  <c r="E46" i="1"/>
  <c r="E40" i="1"/>
  <c r="E35" i="1"/>
  <c r="E32" i="1"/>
  <c r="E29" i="1" l="1"/>
  <c r="E25" i="1"/>
  <c r="E23" i="1"/>
  <c r="E222" i="1" l="1"/>
  <c r="E225" i="1" s="1"/>
  <c r="E227" i="1" s="1"/>
  <c r="E228" i="1" s="1"/>
  <c r="E229" i="1" s="1"/>
</calcChain>
</file>

<file path=xl/sharedStrings.xml><?xml version="1.0" encoding="utf-8"?>
<sst xmlns="http://schemas.openxmlformats.org/spreadsheetml/2006/main" count="216" uniqueCount="133">
  <si>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</si>
  <si>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</si>
  <si>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</si>
  <si>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</si>
  <si>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</si>
  <si>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</si>
  <si>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</si>
  <si>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</si>
  <si>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</si>
  <si>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</si>
  <si>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</si>
  <si>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</si>
  <si>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</si>
  <si>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</si>
  <si>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</si>
  <si>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</si>
  <si>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</si>
  <si>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</si>
  <si>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</si>
  <si>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Vhodna vrata</t>
  </si>
  <si>
    <t>1.</t>
  </si>
  <si>
    <t>Demontaža sanitarne keramike, vklučno z nakladanjem in odvozom v trajno deponijo na razdaljo do 15km</t>
  </si>
  <si>
    <t>kom</t>
  </si>
  <si>
    <t>kpl</t>
  </si>
  <si>
    <t>2.</t>
  </si>
  <si>
    <t>m2</t>
  </si>
  <si>
    <t>3.</t>
  </si>
  <si>
    <t>4.</t>
  </si>
  <si>
    <t>5.</t>
  </si>
  <si>
    <t>6.</t>
  </si>
  <si>
    <t>7.</t>
  </si>
  <si>
    <t>Izravnava obstoječih sten po odstranitvi stenske keramike v deb do 1,5 cm, komplet z vsemi deli, materialom in prenosi</t>
  </si>
  <si>
    <t xml:space="preserve">Dobava in montaža pragov oz. zaključnih profilov med notranja vrata               </t>
  </si>
  <si>
    <t>Keramičarska dela</t>
  </si>
  <si>
    <t>Dobava in montaža alu profila 30/5 mm na stiku dveh različnih podov, vidno vijačen. Vključno z vsemi dodatnimi deli in prenosi.</t>
  </si>
  <si>
    <t>m'</t>
  </si>
  <si>
    <t>Ogledalo s polico in kopalniško galanterijo</t>
  </si>
  <si>
    <t>WC kotliček - dvostopenjski</t>
  </si>
  <si>
    <t>Vodovodne cevi:</t>
  </si>
  <si>
    <t>dobava in montaža cevi s fitingi izolacijo in pritrditvijo  DN15 in DN20</t>
  </si>
  <si>
    <t>m</t>
  </si>
  <si>
    <t>Podometni ventil DN 20</t>
  </si>
  <si>
    <t>Delilnik porabe vode:</t>
  </si>
  <si>
    <t>priprava za kasnejšo vgradnjo delilnika porabe vode</t>
  </si>
  <si>
    <t>Priključek na obstoječo vodovodno inštalacijo:</t>
  </si>
  <si>
    <t>8.</t>
  </si>
  <si>
    <t>Izvedba tlačnega preizkusa: polnitev, odzračenje, merjenje tlaka</t>
  </si>
  <si>
    <t>9.</t>
  </si>
  <si>
    <t>Dezinfekcija vodovodne instalacije z mikrobiološko analizo odvzetih vzorcev vode s strani pooblaščene institucije, izpiranje cevovodov</t>
  </si>
  <si>
    <t>10.</t>
  </si>
  <si>
    <t>Odtočne cevi:</t>
  </si>
  <si>
    <t>-  DN 50</t>
  </si>
  <si>
    <t>-  DN 110</t>
  </si>
  <si>
    <t>11.</t>
  </si>
  <si>
    <t>12.</t>
  </si>
  <si>
    <t>Pršna kad (tuš kabina)</t>
  </si>
  <si>
    <t>13.</t>
  </si>
  <si>
    <t>14.</t>
  </si>
  <si>
    <t>Priključek na obstoječo odtočno kanalizacijo:</t>
  </si>
  <si>
    <t>15.</t>
  </si>
  <si>
    <t>16.</t>
  </si>
  <si>
    <t>17.</t>
  </si>
  <si>
    <t>18.</t>
  </si>
  <si>
    <t>tip AR-4P dim 425x125</t>
  </si>
  <si>
    <t>19.</t>
  </si>
  <si>
    <t>Pripravljalno zaključna dela</t>
  </si>
  <si>
    <t xml:space="preserve">Demontaža </t>
  </si>
  <si>
    <t>Demontaža obstoječega vodovoda z armaturami in kanalizacije, ogrevanja, odvoz na trajno deponijo ali v skladu z dogovorom predaja investitorju, prevezave in navezave  v funkcionalno celoto, pripravjalna dela, vključno ves potrebni material</t>
  </si>
  <si>
    <t>Nepredvidena dela</t>
  </si>
  <si>
    <t xml:space="preserve">Izvod za izenačitev potenciala v kopalnici, izveden z vodnikom P/FY 6mm2, komplet z objamkami za cevi vode in izvedba priključka kopalne kadi.   Dolžina izvoda 1 = 3m </t>
  </si>
  <si>
    <t>Dobava in vgradnja P/O  univerzalnega kopalniškega seta 230V/20A  komplet z dozo (TEM Čatež ali podobno)</t>
  </si>
  <si>
    <t>Dobava in vgradnja P/O tipkalo (zvonec) 230V/10A, enopolno  (TEM Čatež ali podobno)</t>
  </si>
  <si>
    <t>Drobni material</t>
  </si>
  <si>
    <t>SKUPAJ</t>
  </si>
  <si>
    <t>Dobava in montaža pokrova (čep) odtoka v kuhinji</t>
  </si>
  <si>
    <t>Odlop obstoječih dotrajanih naprav, opreme, kablov, 
kot so (svetilke, vtičnice, stikala, kabli,  fiksni priključki, tipala...)</t>
  </si>
  <si>
    <t>Dobava in vgradnja P/O  stikala 230V/ (6/10/16A)  (TEM Čatež ali podobno), navadno, komplet z globoko razvodnico</t>
  </si>
  <si>
    <t>Dobava in vgradnja P/O enofazne vtičnice 230V/ (6/10/16A) , komplet z globoko razvodnico (TEM Čatež ali podobno), za vlažne prostore mora biti nameščena z zaščitnim pokrovom</t>
  </si>
  <si>
    <t>Dobava in vgradnja P/O  stalne priključnice 230V/20A (TEM ČATEŽ ali podobno)</t>
  </si>
  <si>
    <t xml:space="preserve">Dobava in montaža rešetke za izenačevanje tlakov med sosednjimi prostori proizvod, vključno montaža v vrata, pritrdilni in pomožni material                                                                           </t>
  </si>
  <si>
    <t>Dobava in vgradnja   P/O  terminalske (telefonske) UTP vtičnice RJ45 kat. 6 / catv vtičnice (TEM Čatež ali podobno). , komplet z globoko razvodnico.</t>
  </si>
  <si>
    <t>Temeljito čiščenje stanovanja med in po končanih delih</t>
  </si>
  <si>
    <t>Dobava in montaža N/O tipskega stanovanjskega stikalnega bloka (dvoredni) z vrati in s sledečo opremo: stikalo 1p, 40A, SV 140, zaščitno stikalo KZS 25/0,03A, 2p, instalacijski odklopnik 1p 10/16 A, C (6x), prednapetostni odvodnik PROTEC C 2p, montažni, pritrdilnik in vijačni material</t>
  </si>
  <si>
    <t xml:space="preserve">Odstranitev oz. iztrganje vgrajenih elementov na objektu -  vhodnih vrat / notranjih vrat (z nadsvetlobo), komplet s podbojem, vključno z nakladanjem in odvozom v trajno deponijo, na razdaljo do 15km </t>
  </si>
  <si>
    <t>Notranja vrata</t>
  </si>
  <si>
    <t>Celotna kopalniška oprema (wc školjka, kotliček, wc deska, wc metlica, umivalnik z armaturo in sifonom, tuš kad z obzidavo, armaturo in sifonom ter pršno cevjo, stenski bojler)</t>
  </si>
  <si>
    <t>Odstranitev lesene stropne obloge v kuhinji, vključno z nakladanjem in odvozom v trajno deponijo, na razdaljo do 15km</t>
  </si>
  <si>
    <t>okno</t>
  </si>
  <si>
    <t>senčila - zunanje PVC rolete</t>
  </si>
  <si>
    <t>Popravilo / nastavitev okna / okenskega okvirja / senčil, eno/dvokrilno PVC okno, dimenzije cca. 0,75x0,5, 2x 1,35x1,35m; kompletno z vsemi pomožnimi deli, pomožnim in pritrdilnim materialom (tesnila, kljuka…)</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</si>
  <si>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 HODNIK, KUHINJA</t>
  </si>
  <si>
    <t>Dobava in dvakratno slikanje obstoječih notranjih stropov z disperzijsko barvo, z vsemi preddeli, kitanjem stikov  in brušenjem, 2x glajenje površin in brušenje, slikanje s kvalitetno barvo (pol disperzijska barva) 2x; HODNIK, KUHINJA</t>
  </si>
  <si>
    <t>Odstranitev oz. iztrganje obzidava tuš kadi in stenske keramike (temen, zgornji del kuhinjskega traku), vključno z odbijanjem , nakladanjem in odvozom v trajno deponijo, na razdaljo do 15km</t>
  </si>
  <si>
    <t xml:space="preserve">Obzidava tuš kadi - obloga s keramičnimi ploščicami </t>
  </si>
  <si>
    <t>Dobava in polaganje novih kotnih letvic (hodnik - laminat), vključno z zaključki in vsemi pomožnimi deli.</t>
  </si>
  <si>
    <t>dobava in montaža radiatorskega termostatskega ventila / glave za obstoječ radiator</t>
  </si>
  <si>
    <t>5% vrednosti vseh del</t>
  </si>
  <si>
    <t>9,5% DDV</t>
  </si>
  <si>
    <t>Cena        (v EUR, brez DDV)</t>
  </si>
  <si>
    <t>Vrednost         (v EUR, brez DDV)</t>
  </si>
  <si>
    <t>ENDLICHERJEVA ULICA 9, STAN. 101</t>
  </si>
  <si>
    <t>PONUDBENA VREDNOST BREZ DDV</t>
  </si>
  <si>
    <t>PONUDBENA VREDNOST Z DDV</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</si>
  <si>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</si>
  <si>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</si>
  <si>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dobava in montaža PP odtočnih cevi komplet s fazonskimi kosi za umivalnik, WC školjko in  kad</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</si>
  <si>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</si>
  <si>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</si>
  <si>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</si>
  <si>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izdelava stenske obloge s keramičnimi ploščicami.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</si>
  <si>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Parket -  brušenje, kitanje in lakiranje z vodnim poliuretanskim dvokomponentnim lakom (pol mat).  Kompletno z novimi kotnimi letvami in vsemi pomožnimi deli.</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</si>
  <si>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</si>
  <si>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</si>
  <si>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montaža umivalnika dimenzije 55 cm z enoročno armaturo s kotnimi ventili ter kromiranim sifonom ter pritrdilnim materialom.</t>
  </si>
  <si>
    <t>Umivalnik z armaturo in sifonom (kopalnica)</t>
  </si>
  <si>
    <t>dobava in montaža ogledala 70x60 cm s polico, držalo za brisače 2/2 in etažer 60 cm.</t>
  </si>
  <si>
    <t>WC školjka s PVC desko in WC galanterijo</t>
  </si>
  <si>
    <t>dobava in montaža školjke z odtokom v steno ali tlak; kot obstoječa, dimenzije 380x650x395mm; PVC deska iz masivne plastike, držalo za WC papir, talno metlico in pritrdilni material.</t>
  </si>
  <si>
    <t>dobava in montaža WC kotlička - dvostopenjskega s kotnim ventilom, flaksibilno cevko in trdo pvc cevjo L=0,3 m S spojnim materialom.</t>
  </si>
  <si>
    <t>dobava in montaža pršne kadi cca. 80x80 cm, z odtokom, enoročno armaturo, s kotnimi ventili in pomično konzolo s tušem ter pršno kabino.</t>
  </si>
  <si>
    <t>Električni bojler - dobava, vgradnja in priklop: (V=50 l) za montažo na steno kopalnice vključno s konzolami za montažo, z zapornimi ventili DN 20 (2x), z elektro grelcem Pel= 2,0 kW s termostatom, z varnostnim ventilom</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</si>
  <si>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</si>
  <si>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</si>
  <si>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montaža svetilke za vlažne prostore (kopalnico), vsaj IP 44 z vtičnico, kompletno z vsemi pomožnimi deli, pomožnim in pritrdilnim materialom in transportom</t>
  </si>
  <si>
    <t xml:space="preserve">Izdelava in predaja dokazil o zanesljivosti objekta in garancij v digitalni obliki </t>
  </si>
  <si>
    <t>Izdelava in predaja navodil za obratovanje in vzdrževanje stanovanja</t>
  </si>
  <si>
    <t>Vhodna vrata:</t>
  </si>
  <si>
    <t>Demontaža starih ter dobava in montaža novih vhodnih vrat, z aluminjastim pragom, večtočkovno zaklepanje, z izolacijskim polnilom (celotna toplotna prevodnost vrat mora biti enaka ali manjša Uw ≤ 1,3 W/m²K), z vsem okovjem, kukalom, standardno alu kljuko, pritrdilnim materialom, zidarskim in pleskarkim popravilom špalet. Dimenzije cca. 80 x 195 cm.</t>
  </si>
  <si>
    <t>Dobava in montaža: Enokrilna notranja vrata (z nadsvetlobo), dimenzije cca 85x195 cm, lesen podboj, krilo-gladko s sredico iz perforirane iverne plošče obloga iz ultrapasa, gumijasto tesnilo, kvalitetno okovje, ključavnica, kljuka, tri nasadila, kompletno z vsemi pomožnimi deli, pomožnim in pritrdilnim materialom in transportom</t>
  </si>
  <si>
    <t>Dobava in montaža: enokrilna notranja vrata, dimenzije cca. 60x195 cm, lesen podboj, krilo-gladko s sredico iz perforirane iverne plošče obloga iz ultrapasa, gumijasto tesnilo, kvalitetno okovje, ključavnica, kljuka, tri nasadila, kompletno z vsemi pomožnimi deli, pomožnim in pritrdilnim materialom in transportom</t>
  </si>
  <si>
    <t>Ureditev vseh potrebnih ključev za stanovanje in skupne prostore skladno s smernicami.</t>
  </si>
  <si>
    <t>Pregledi, meritve, izdaja protokolov in certifikatov</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</si>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</sst>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Red]0.00"/>
    <numFmt numFmtId="166" formatCode="#,##0.00;[Red]#,##0.00"/>
  </numFmts>
  <fonts count="8"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b/>
      <sz val="11"/>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0" fontId="7" fillId="0" borderId="0"/>
    <xf numFmtId="164" fontId="1" fillId="0" borderId="0" applyFont="0" applyFill="0" applyBorder="0" applyAlignment="0" applyProtection="0"/>
  </cellStyleXfs>
  <cellXfs count="56">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3" fillId="0" borderId="0" xfId="0" applyFont="1" applyAlignment="1">
      <alignment horizontal="right"/>
    </xf>
    <xf numFmtId="0" fontId="4" fillId="0" borderId="0" xfId="0" applyFont="1" applyAlignment="1">
      <alignment horizontal="center" vertical="center"/>
    </xf>
    <xf numFmtId="4" fontId="3" fillId="0" borderId="0" xfId="0" applyNumberFormat="1" applyFont="1" applyAlignment="1">
      <alignment horizontal="right" vertical="center"/>
    </xf>
    <xf numFmtId="0" fontId="4" fillId="0" borderId="0" xfId="0" applyFont="1" applyFill="1" applyAlignment="1">
      <alignment horizontal="center" vertical="center"/>
    </xf>
    <xf numFmtId="4" fontId="3" fillId="0" borderId="0" xfId="0" applyNumberFormat="1" applyFont="1" applyFill="1" applyAlignment="1">
      <alignment horizontal="center" vertical="center"/>
    </xf>
    <xf numFmtId="4" fontId="3" fillId="0" borderId="0" xfId="0" applyNumberFormat="1" applyFont="1"/>
    <xf numFmtId="4" fontId="3" fillId="0" borderId="0" xfId="0" applyNumberFormat="1" applyFont="1" applyAlignment="1">
      <alignment horizontal="right"/>
    </xf>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0" fontId="4" fillId="0" borderId="0" xfId="0" applyFont="1" applyFill="1"/>
    <xf numFmtId="0" fontId="5" fillId="0" borderId="0" xfId="0" applyFont="1" applyFill="1" applyAlignment="1">
      <alignment horizontal="justify" vertical="top" wrapText="1"/>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quotePrefix="1" applyFont="1" applyFill="1" applyBorder="1" applyAlignment="1">
      <alignment vertical="top" wrapText="1"/>
    </xf>
    <xf numFmtId="0" fontId="5" fillId="0" borderId="0" xfId="1" applyFont="1" applyFill="1" applyBorder="1" applyAlignment="1">
      <alignment horizontal="left" vertical="top" wrapText="1"/>
    </xf>
    <xf numFmtId="2" fontId="5" fillId="0" borderId="0" xfId="0" applyNumberFormat="1" applyFont="1" applyFill="1" applyAlignment="1">
      <alignment horizontal="left" vertical="top"/>
    </xf>
    <xf numFmtId="0" fontId="5" fillId="0" borderId="0" xfId="0" applyFont="1" applyBorder="1" applyAlignment="1">
      <alignment horizontal="left" vertical="top" wrapText="1" shrinkToFit="1"/>
    </xf>
    <xf numFmtId="0" fontId="5" fillId="0" borderId="0" xfId="2" applyFont="1" applyBorder="1" applyAlignment="1">
      <alignment horizontal="left" vertical="top" wrapText="1" shrinkToFit="1"/>
    </xf>
    <xf numFmtId="0" fontId="5" fillId="0" borderId="0" xfId="0" applyFont="1" applyBorder="1" applyAlignment="1">
      <alignment vertical="top" wrapText="1" shrinkToFit="1"/>
    </xf>
    <xf numFmtId="0" fontId="5" fillId="0" borderId="0" xfId="0" applyFont="1" applyBorder="1" applyAlignment="1">
      <alignment horizontal="left" vertical="top" wrapText="1"/>
    </xf>
    <xf numFmtId="4" fontId="4" fillId="0" borderId="0" xfId="0" applyNumberFormat="1" applyFont="1" applyAlignment="1">
      <alignment horizontal="right" vertical="center"/>
    </xf>
    <xf numFmtId="0" fontId="5" fillId="0" borderId="0" xfId="0" applyFont="1" applyAlignment="1">
      <alignment horizontal="left" vertical="top" wrapText="1" shrinkToFit="1"/>
    </xf>
    <xf numFmtId="9" fontId="3" fillId="0" borderId="0" xfId="0" applyNumberFormat="1" applyFont="1" applyAlignment="1">
      <alignment horizontal="left"/>
    </xf>
    <xf numFmtId="0" fontId="3" fillId="0" borderId="0" xfId="0" applyFont="1" applyAlignment="1">
      <alignment horizontal="center" vertical="center"/>
    </xf>
    <xf numFmtId="0" fontId="5" fillId="0" borderId="0" xfId="3"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165" fontId="5" fillId="0" borderId="0" xfId="4" applyNumberFormat="1" applyFont="1" applyFill="1" applyBorder="1" applyAlignment="1" applyProtection="1">
      <alignment horizontal="right" vertical="center"/>
      <protection locked="0"/>
    </xf>
    <xf numFmtId="166" fontId="5" fillId="0" borderId="0" xfId="4" applyNumberFormat="1" applyFont="1" applyFill="1" applyBorder="1" applyAlignment="1">
      <alignment horizontal="right" vertical="center"/>
    </xf>
    <xf numFmtId="0" fontId="3" fillId="0" borderId="0" xfId="0" applyFont="1" applyAlignment="1">
      <alignment vertical="center" wrapText="1"/>
    </xf>
    <xf numFmtId="0" fontId="4" fillId="0" borderId="1" xfId="0" applyFont="1" applyBorder="1" applyAlignment="1">
      <alignment horizontal="center" vertical="center"/>
    </xf>
    <xf numFmtId="0" fontId="3"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0" fontId="4" fillId="0" borderId="2" xfId="0" applyFont="1" applyBorder="1"/>
    <xf numFmtId="4" fontId="3" fillId="0" borderId="2" xfId="0" applyNumberFormat="1" applyFont="1" applyBorder="1" applyAlignment="1">
      <alignment horizontal="center" vertical="center"/>
    </xf>
    <xf numFmtId="4" fontId="3" fillId="0" borderId="2" xfId="0" applyNumberFormat="1" applyFont="1" applyBorder="1" applyAlignment="1">
      <alignment horizontal="right" vertical="center"/>
    </xf>
    <xf numFmtId="4" fontId="4" fillId="0" borderId="2" xfId="0" applyNumberFormat="1" applyFont="1" applyBorder="1" applyAlignment="1">
      <alignment horizontal="right" vertical="center"/>
    </xf>
    <xf numFmtId="0" fontId="5" fillId="0" borderId="3" xfId="0" applyFont="1" applyBorder="1"/>
    <xf numFmtId="4" fontId="5" fillId="0" borderId="3" xfId="0" applyNumberFormat="1" applyFont="1" applyBorder="1" applyAlignment="1">
      <alignment horizontal="center" vertical="center"/>
    </xf>
    <xf numFmtId="4" fontId="5" fillId="0" borderId="3" xfId="0" applyNumberFormat="1" applyFont="1" applyBorder="1" applyAlignment="1">
      <alignment horizontal="right" vertical="center"/>
    </xf>
    <xf numFmtId="0" fontId="6" fillId="0" borderId="4" xfId="0" applyFont="1" applyBorder="1"/>
    <xf numFmtId="4" fontId="5" fillId="0" borderId="4" xfId="0" applyNumberFormat="1" applyFont="1" applyBorder="1"/>
    <xf numFmtId="4" fontId="6" fillId="0" borderId="4" xfId="0" applyNumberFormat="1" applyFont="1" applyBorder="1" applyAlignment="1">
      <alignment horizontal="right" vertical="center"/>
    </xf>
    <xf numFmtId="0" fontId="5" fillId="0" borderId="0" xfId="1" applyFont="1" applyAlignment="1">
      <alignment horizontal="left" wrapText="1"/>
    </xf>
    <xf numFmtId="0" fontId="5" fillId="0" borderId="0" xfId="1" applyFont="1" applyAlignment="1">
      <alignment horizontal="center" vertical="center"/>
    </xf>
    <xf numFmtId="166" fontId="5" fillId="0" borderId="0" xfId="0" applyNumberFormat="1" applyFont="1" applyAlignment="1">
      <alignment horizontal="left" vertical="center"/>
    </xf>
  </cellXfs>
  <cellStyles count="5">
    <cellStyle name="Navadno" xfId="0" builtinId="0"/>
    <cellStyle name="Navadno 10 2" xfId="3" xr:uid="{1003C6ED-DB99-4469-AEC2-FD22225248BC}"/>
    <cellStyle name="Navadno 2" xfId="1" xr:uid="{00000000-0005-0000-0000-000001000000}"/>
    <cellStyle name="Navadno 3" xfId="2" xr:uid="{00000000-0005-0000-0000-000002000000}"/>
    <cellStyle name="Vejica 2" xfId="4" xr:uid="{C73C58B5-A9DB-4070-935B-6AD973C9E13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165</xdr:row>
      <xdr:rowOff>0</xdr:rowOff>
    </xdr:from>
    <xdr:to>
      <xdr:col>1</xdr:col>
      <xdr:colOff>9525</xdr:colOff>
      <xdr:row>165</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165</xdr:row>
      <xdr:rowOff>0</xdr:rowOff>
    </xdr:from>
    <xdr:to>
      <xdr:col>1</xdr:col>
      <xdr:colOff>9525</xdr:colOff>
      <xdr:row>165</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165</xdr:row>
      <xdr:rowOff>0</xdr:rowOff>
    </xdr:from>
    <xdr:to>
      <xdr:col>1</xdr:col>
      <xdr:colOff>9525</xdr:colOff>
      <xdr:row>165</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165</xdr:row>
      <xdr:rowOff>0</xdr:rowOff>
    </xdr:from>
    <xdr:to>
      <xdr:col>1</xdr:col>
      <xdr:colOff>9525</xdr:colOff>
      <xdr:row>165</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165</xdr:row>
      <xdr:rowOff>0</xdr:rowOff>
    </xdr:from>
    <xdr:to>
      <xdr:col>1</xdr:col>
      <xdr:colOff>9525</xdr:colOff>
      <xdr:row>165</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165</xdr:row>
      <xdr:rowOff>0</xdr:rowOff>
    </xdr:from>
    <xdr:to>
      <xdr:col>1</xdr:col>
      <xdr:colOff>9525</xdr:colOff>
      <xdr:row>165</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192</xdr:row>
      <xdr:rowOff>0</xdr:rowOff>
    </xdr:from>
    <xdr:to>
      <xdr:col>1</xdr:col>
      <xdr:colOff>9525</xdr:colOff>
      <xdr:row>192</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192</xdr:row>
      <xdr:rowOff>0</xdr:rowOff>
    </xdr:from>
    <xdr:to>
      <xdr:col>1</xdr:col>
      <xdr:colOff>9525</xdr:colOff>
      <xdr:row>192</xdr:row>
      <xdr:rowOff>9525</xdr:rowOff>
    </xdr:to>
    <xdr:pic>
      <xdr:nvPicPr>
        <xdr:cNvPr id="9" name="Picture 1" descr="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192</xdr:row>
      <xdr:rowOff>0</xdr:rowOff>
    </xdr:from>
    <xdr:to>
      <xdr:col>1</xdr:col>
      <xdr:colOff>9525</xdr:colOff>
      <xdr:row>192</xdr:row>
      <xdr:rowOff>9525</xdr:rowOff>
    </xdr:to>
    <xdr:pic>
      <xdr:nvPicPr>
        <xdr:cNvPr id="10" name="Picture 1" descr="n">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192</xdr:row>
      <xdr:rowOff>0</xdr:rowOff>
    </xdr:from>
    <xdr:to>
      <xdr:col>1</xdr:col>
      <xdr:colOff>9525</xdr:colOff>
      <xdr:row>192</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192</xdr:row>
      <xdr:rowOff>0</xdr:rowOff>
    </xdr:from>
    <xdr:to>
      <xdr:col>1</xdr:col>
      <xdr:colOff>9525</xdr:colOff>
      <xdr:row>192</xdr:row>
      <xdr:rowOff>9525</xdr:rowOff>
    </xdr:to>
    <xdr:pic>
      <xdr:nvPicPr>
        <xdr:cNvPr id="12" name="Picture 1" descr="n">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192</xdr:row>
      <xdr:rowOff>0</xdr:rowOff>
    </xdr:from>
    <xdr:to>
      <xdr:col>1</xdr:col>
      <xdr:colOff>9525</xdr:colOff>
      <xdr:row>192</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E229"/>
  <sheetViews>
    <sheetView tabSelected="1" view="pageLayout" zoomScaleNormal="100" zoomScaleSheetLayoutView="100" workbookViewId="0"/>
  </sheetViews>
  <sheetFormatPr defaultRowHeight="14.25" x14ac:dyDescent="0.2"/>
  <cols>
    <col min="1" max="1" width="5.140625" style="1" bestFit="1" customWidth="1"/>
    <col min="2" max="2" width="75.42578125" style="1" customWidth="1"/>
    <col min="3" max="3" width="9.42578125" style="1" customWidth="1"/>
    <col min="4" max="4" width="10.7109375" style="1" customWidth="1"/>
    <col min="5" max="5" width="15.42578125" style="1" customWidth="1"/>
    <col min="6" max="16384" width="9.140625" style="1"/>
  </cols>
  <sheetData>
    <row r="3" spans="1:5" ht="15" x14ac:dyDescent="0.25">
      <c r="B3" s="11" t="s">
        <v>7</v>
      </c>
    </row>
    <row r="5" spans="1:5" x14ac:dyDescent="0.2">
      <c r="B5" s="12" t="s">
        <v>100</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13" t="s">
        <v>4</v>
      </c>
      <c r="B12" s="5" t="s">
        <v>5</v>
      </c>
      <c r="C12" s="5" t="s">
        <v>6</v>
      </c>
      <c r="D12" s="13" t="s">
        <v>98</v>
      </c>
      <c r="E12" s="13" t="s">
        <v>99</v>
      </c>
    </row>
    <row r="13" spans="1:5" ht="15" x14ac:dyDescent="0.2">
      <c r="A13" s="5"/>
      <c r="B13" s="14" t="s">
        <v>18</v>
      </c>
      <c r="C13" s="15"/>
      <c r="D13" s="16"/>
      <c r="E13" s="16"/>
    </row>
    <row r="14" spans="1:5" ht="15" x14ac:dyDescent="0.2">
      <c r="A14" s="5"/>
      <c r="B14" s="14" t="s">
        <v>17</v>
      </c>
      <c r="C14" s="15"/>
      <c r="D14" s="16"/>
      <c r="E14" s="16"/>
    </row>
    <row r="15" spans="1:5" ht="15" x14ac:dyDescent="0.2">
      <c r="A15" s="5"/>
      <c r="B15" s="14"/>
      <c r="C15" s="15"/>
      <c r="D15" s="16"/>
      <c r="E15" s="16"/>
    </row>
    <row r="16" spans="1:5" ht="15" x14ac:dyDescent="0.25">
      <c r="B16" s="2" t="s">
        <v>106</v>
      </c>
      <c r="C16" s="3"/>
      <c r="D16" s="3"/>
      <c r="E16" s="3"/>
    </row>
    <row r="17" spans="1:5" ht="370.5" x14ac:dyDescent="0.2">
      <c r="B17" s="34" t="s">
        <v>107</v>
      </c>
      <c r="C17" s="3"/>
      <c r="D17" s="3"/>
      <c r="E17" s="3"/>
    </row>
    <row r="18" spans="1:5" ht="270.75" x14ac:dyDescent="0.2">
      <c r="B18" s="34" t="s">
        <v>108</v>
      </c>
      <c r="C18" s="3"/>
      <c r="D18" s="3"/>
      <c r="E18" s="3"/>
    </row>
    <row r="19" spans="1:5" x14ac:dyDescent="0.2">
      <c r="B19" s="14"/>
      <c r="C19" s="3"/>
      <c r="D19" s="3"/>
      <c r="E19" s="3"/>
    </row>
    <row r="20" spans="1:5" ht="15" x14ac:dyDescent="0.25">
      <c r="B20" s="2" t="s">
        <v>11</v>
      </c>
      <c r="C20" s="3"/>
      <c r="D20" s="3"/>
      <c r="E20" s="3"/>
    </row>
    <row r="21" spans="1:5" ht="42.75" x14ac:dyDescent="0.2">
      <c r="A21" s="5" t="s">
        <v>20</v>
      </c>
      <c r="B21" s="14" t="s">
        <v>83</v>
      </c>
      <c r="C21" s="3"/>
      <c r="D21" s="6"/>
      <c r="E21" s="6"/>
    </row>
    <row r="22" spans="1:5" ht="15" x14ac:dyDescent="0.2">
      <c r="A22" s="5"/>
      <c r="B22" s="1" t="s">
        <v>19</v>
      </c>
      <c r="D22" s="4"/>
      <c r="E22" s="4"/>
    </row>
    <row r="23" spans="1:5" ht="15" x14ac:dyDescent="0.2">
      <c r="A23" s="5"/>
      <c r="B23" s="1" t="s">
        <v>22</v>
      </c>
      <c r="C23" s="3">
        <v>1</v>
      </c>
      <c r="D23" s="6">
        <v>0</v>
      </c>
      <c r="E23" s="6">
        <f>C23*D23</f>
        <v>0</v>
      </c>
    </row>
    <row r="24" spans="1:5" ht="15" x14ac:dyDescent="0.2">
      <c r="A24" s="5"/>
      <c r="B24" s="1" t="s">
        <v>84</v>
      </c>
      <c r="C24" s="3"/>
      <c r="D24" s="6"/>
      <c r="E24" s="6"/>
    </row>
    <row r="25" spans="1:5" ht="15" x14ac:dyDescent="0.2">
      <c r="A25" s="5"/>
      <c r="B25" s="1" t="s">
        <v>22</v>
      </c>
      <c r="C25" s="3">
        <v>3</v>
      </c>
      <c r="D25" s="6">
        <v>0</v>
      </c>
      <c r="E25" s="6">
        <f>C25*D25</f>
        <v>0</v>
      </c>
    </row>
    <row r="26" spans="1:5" ht="15" x14ac:dyDescent="0.2">
      <c r="A26" s="5"/>
      <c r="C26" s="3"/>
      <c r="D26" s="6"/>
      <c r="E26" s="6"/>
    </row>
    <row r="27" spans="1:5" ht="28.5" x14ac:dyDescent="0.2">
      <c r="A27" s="5" t="s">
        <v>24</v>
      </c>
      <c r="B27" s="14" t="s">
        <v>21</v>
      </c>
      <c r="C27" s="3"/>
      <c r="D27" s="6"/>
      <c r="E27" s="6"/>
    </row>
    <row r="28" spans="1:5" ht="42.75" x14ac:dyDescent="0.2">
      <c r="A28" s="5"/>
      <c r="B28" s="17" t="s">
        <v>85</v>
      </c>
      <c r="C28" s="3"/>
      <c r="D28" s="6"/>
      <c r="E28" s="6"/>
    </row>
    <row r="29" spans="1:5" ht="15" x14ac:dyDescent="0.2">
      <c r="A29" s="5"/>
      <c r="B29" s="1" t="s">
        <v>23</v>
      </c>
      <c r="C29" s="3">
        <v>1</v>
      </c>
      <c r="D29" s="6">
        <v>0</v>
      </c>
      <c r="E29" s="6">
        <f>C29*D29</f>
        <v>0</v>
      </c>
    </row>
    <row r="30" spans="1:5" ht="15" x14ac:dyDescent="0.2">
      <c r="A30" s="5"/>
      <c r="C30" s="3"/>
      <c r="D30" s="6"/>
      <c r="E30" s="6"/>
    </row>
    <row r="31" spans="1:5" ht="42.75" x14ac:dyDescent="0.2">
      <c r="A31" s="5" t="s">
        <v>26</v>
      </c>
      <c r="B31" s="14" t="s">
        <v>92</v>
      </c>
      <c r="C31" s="3"/>
      <c r="D31" s="4"/>
      <c r="E31" s="6"/>
    </row>
    <row r="32" spans="1:5" ht="15" x14ac:dyDescent="0.2">
      <c r="A32" s="5"/>
      <c r="B32" s="1" t="s">
        <v>25</v>
      </c>
      <c r="C32" s="8">
        <v>2</v>
      </c>
      <c r="D32" s="6">
        <v>0</v>
      </c>
      <c r="E32" s="6">
        <f>C32*D32</f>
        <v>0</v>
      </c>
    </row>
    <row r="33" spans="1:5" ht="15" x14ac:dyDescent="0.2">
      <c r="A33" s="5"/>
      <c r="C33" s="3"/>
      <c r="D33" s="6"/>
      <c r="E33" s="6"/>
    </row>
    <row r="34" spans="1:5" ht="28.5" x14ac:dyDescent="0.2">
      <c r="A34" s="5" t="s">
        <v>27</v>
      </c>
      <c r="B34" s="14" t="s">
        <v>86</v>
      </c>
      <c r="C34" s="3"/>
      <c r="D34" s="4"/>
      <c r="E34" s="6"/>
    </row>
    <row r="35" spans="1:5" ht="15" x14ac:dyDescent="0.2">
      <c r="A35" s="5"/>
      <c r="B35" s="1" t="s">
        <v>25</v>
      </c>
      <c r="C35" s="8">
        <v>4</v>
      </c>
      <c r="D35" s="6">
        <v>0</v>
      </c>
      <c r="E35" s="6">
        <f>C35*D35</f>
        <v>0</v>
      </c>
    </row>
    <row r="36" spans="1:5" ht="15" x14ac:dyDescent="0.2">
      <c r="A36" s="5"/>
      <c r="C36" s="3"/>
      <c r="D36" s="6"/>
      <c r="E36" s="6"/>
    </row>
    <row r="37" spans="1:5" ht="15" x14ac:dyDescent="0.25">
      <c r="A37" s="5"/>
      <c r="B37" s="2" t="s">
        <v>12</v>
      </c>
      <c r="C37" s="3"/>
      <c r="D37" s="6"/>
      <c r="E37" s="6"/>
    </row>
    <row r="38" spans="1:5" ht="15" x14ac:dyDescent="0.2">
      <c r="A38" s="5"/>
      <c r="C38" s="3"/>
      <c r="D38" s="6"/>
      <c r="E38" s="6"/>
    </row>
    <row r="39" spans="1:5" ht="28.5" x14ac:dyDescent="0.2">
      <c r="A39" s="5" t="s">
        <v>20</v>
      </c>
      <c r="B39" s="14" t="s">
        <v>31</v>
      </c>
      <c r="C39" s="3"/>
      <c r="D39" s="6"/>
      <c r="E39" s="6"/>
    </row>
    <row r="40" spans="1:5" ht="15" x14ac:dyDescent="0.2">
      <c r="A40" s="5"/>
      <c r="B40" s="14" t="s">
        <v>25</v>
      </c>
      <c r="C40" s="3">
        <v>1</v>
      </c>
      <c r="D40" s="6">
        <v>0</v>
      </c>
      <c r="E40" s="6">
        <f>C40*D40</f>
        <v>0</v>
      </c>
    </row>
    <row r="41" spans="1:5" ht="15" x14ac:dyDescent="0.2">
      <c r="A41" s="5"/>
      <c r="C41" s="3"/>
      <c r="D41" s="6"/>
      <c r="E41" s="6"/>
    </row>
    <row r="42" spans="1:5" ht="15" x14ac:dyDescent="0.25">
      <c r="A42" s="7"/>
      <c r="B42" s="18" t="s">
        <v>8</v>
      </c>
      <c r="C42" s="8"/>
      <c r="D42" s="6"/>
      <c r="E42" s="6"/>
    </row>
    <row r="43" spans="1:5" ht="15" x14ac:dyDescent="0.25">
      <c r="A43" s="7"/>
      <c r="B43" s="18" t="s">
        <v>13</v>
      </c>
      <c r="C43" s="8"/>
      <c r="D43" s="6"/>
      <c r="E43" s="6"/>
    </row>
    <row r="44" spans="1:5" ht="15" x14ac:dyDescent="0.2">
      <c r="A44" s="5"/>
      <c r="C44" s="3"/>
      <c r="D44" s="6"/>
      <c r="E44" s="6"/>
    </row>
    <row r="45" spans="1:5" ht="15" x14ac:dyDescent="0.2">
      <c r="A45" s="5" t="s">
        <v>20</v>
      </c>
      <c r="B45" s="19" t="s">
        <v>32</v>
      </c>
      <c r="C45" s="3"/>
      <c r="D45" s="6"/>
      <c r="E45" s="6"/>
    </row>
    <row r="46" spans="1:5" ht="15" x14ac:dyDescent="0.2">
      <c r="A46" s="5"/>
      <c r="B46" s="14" t="s">
        <v>22</v>
      </c>
      <c r="C46" s="3">
        <v>3</v>
      </c>
      <c r="D46" s="6">
        <v>0</v>
      </c>
      <c r="E46" s="6">
        <f>C46*D46</f>
        <v>0</v>
      </c>
    </row>
    <row r="47" spans="1:5" ht="15" x14ac:dyDescent="0.25">
      <c r="A47" s="5"/>
      <c r="B47" s="2"/>
      <c r="C47" s="3"/>
      <c r="D47" s="6"/>
      <c r="E47" s="6"/>
    </row>
    <row r="48" spans="1:5" ht="15" x14ac:dyDescent="0.2">
      <c r="A48" s="5" t="s">
        <v>24</v>
      </c>
      <c r="B48" s="19" t="s">
        <v>126</v>
      </c>
      <c r="C48" s="3"/>
      <c r="D48" s="6"/>
      <c r="E48" s="6"/>
    </row>
    <row r="49" spans="1:5" ht="71.25" x14ac:dyDescent="0.2">
      <c r="A49" s="5"/>
      <c r="B49" s="14" t="s">
        <v>127</v>
      </c>
      <c r="C49" s="3">
        <v>1</v>
      </c>
      <c r="D49" s="6">
        <v>0</v>
      </c>
      <c r="E49" s="6">
        <f>C49*D49</f>
        <v>0</v>
      </c>
    </row>
    <row r="50" spans="1:5" ht="15" x14ac:dyDescent="0.2">
      <c r="A50" s="5"/>
      <c r="C50" s="3"/>
      <c r="D50" s="6"/>
      <c r="E50" s="6"/>
    </row>
    <row r="51" spans="1:5" ht="57" x14ac:dyDescent="0.2">
      <c r="A51" s="5" t="s">
        <v>26</v>
      </c>
      <c r="B51" s="14" t="s">
        <v>129</v>
      </c>
      <c r="C51" s="3"/>
      <c r="D51" s="6"/>
      <c r="E51" s="6"/>
    </row>
    <row r="52" spans="1:5" ht="15" x14ac:dyDescent="0.2">
      <c r="A52" s="5"/>
      <c r="B52" s="1" t="s">
        <v>22</v>
      </c>
      <c r="C52" s="3">
        <v>1</v>
      </c>
      <c r="D52" s="6">
        <v>0</v>
      </c>
      <c r="E52" s="6">
        <f>C52*D52</f>
        <v>0</v>
      </c>
    </row>
    <row r="53" spans="1:5" ht="15" x14ac:dyDescent="0.2">
      <c r="A53" s="5"/>
      <c r="C53" s="3"/>
      <c r="D53" s="6"/>
      <c r="E53" s="6"/>
    </row>
    <row r="54" spans="1:5" ht="71.25" x14ac:dyDescent="0.2">
      <c r="A54" s="5" t="s">
        <v>27</v>
      </c>
      <c r="B54" s="14" t="s">
        <v>128</v>
      </c>
      <c r="C54" s="3"/>
      <c r="D54" s="6"/>
      <c r="E54" s="6"/>
    </row>
    <row r="55" spans="1:5" ht="15" x14ac:dyDescent="0.2">
      <c r="A55" s="5"/>
      <c r="B55" s="1" t="s">
        <v>22</v>
      </c>
      <c r="C55" s="3">
        <v>2</v>
      </c>
      <c r="D55" s="6">
        <v>0</v>
      </c>
      <c r="E55" s="6">
        <f>C55*D55</f>
        <v>0</v>
      </c>
    </row>
    <row r="56" spans="1:5" ht="15" x14ac:dyDescent="0.2">
      <c r="A56" s="5"/>
      <c r="C56" s="3"/>
      <c r="D56" s="6"/>
      <c r="E56" s="6"/>
    </row>
    <row r="57" spans="1:5" ht="42.75" x14ac:dyDescent="0.2">
      <c r="A57" s="5" t="s">
        <v>28</v>
      </c>
      <c r="B57" s="14" t="s">
        <v>89</v>
      </c>
      <c r="C57" s="3"/>
      <c r="D57" s="6"/>
      <c r="E57" s="6"/>
    </row>
    <row r="58" spans="1:5" ht="15" x14ac:dyDescent="0.2">
      <c r="A58" s="5"/>
      <c r="B58" s="1" t="s">
        <v>87</v>
      </c>
      <c r="D58" s="4"/>
      <c r="E58" s="4"/>
    </row>
    <row r="59" spans="1:5" ht="15" x14ac:dyDescent="0.2">
      <c r="A59" s="5"/>
      <c r="B59" s="1" t="s">
        <v>22</v>
      </c>
      <c r="C59" s="3">
        <v>3</v>
      </c>
      <c r="D59" s="6">
        <v>0</v>
      </c>
      <c r="E59" s="6">
        <f>C59*D59</f>
        <v>0</v>
      </c>
    </row>
    <row r="60" spans="1:5" ht="15" x14ac:dyDescent="0.2">
      <c r="A60" s="5"/>
      <c r="B60" s="1" t="s">
        <v>88</v>
      </c>
      <c r="C60" s="3"/>
      <c r="D60" s="6"/>
      <c r="E60" s="6"/>
    </row>
    <row r="61" spans="1:5" ht="15" x14ac:dyDescent="0.2">
      <c r="A61" s="5"/>
      <c r="B61" s="1" t="s">
        <v>22</v>
      </c>
      <c r="C61" s="3">
        <v>2</v>
      </c>
      <c r="D61" s="6">
        <v>0</v>
      </c>
      <c r="E61" s="6">
        <f>C61*D61</f>
        <v>0</v>
      </c>
    </row>
    <row r="62" spans="1:5" ht="15" x14ac:dyDescent="0.2">
      <c r="A62" s="5"/>
      <c r="C62" s="3"/>
      <c r="D62" s="6"/>
      <c r="E62" s="6"/>
    </row>
    <row r="63" spans="1:5" ht="15" x14ac:dyDescent="0.25">
      <c r="A63" s="5"/>
      <c r="B63" s="2" t="s">
        <v>14</v>
      </c>
      <c r="C63" s="3"/>
      <c r="D63" s="6"/>
      <c r="E63" s="6"/>
    </row>
    <row r="64" spans="1:5" ht="15" x14ac:dyDescent="0.2">
      <c r="A64" s="5"/>
      <c r="C64" s="3"/>
      <c r="D64" s="6"/>
      <c r="E64" s="6"/>
    </row>
    <row r="65" spans="1:5" ht="71.25" x14ac:dyDescent="0.2">
      <c r="A65" s="5" t="s">
        <v>20</v>
      </c>
      <c r="B65" s="14" t="s">
        <v>90</v>
      </c>
      <c r="C65" s="3"/>
      <c r="D65" s="6"/>
      <c r="E65" s="6"/>
    </row>
    <row r="66" spans="1:5" ht="15" x14ac:dyDescent="0.2">
      <c r="A66" s="5"/>
      <c r="B66" s="1" t="s">
        <v>25</v>
      </c>
      <c r="C66" s="3">
        <v>32</v>
      </c>
      <c r="D66" s="6">
        <v>0</v>
      </c>
      <c r="E66" s="6">
        <f>C66*D66</f>
        <v>0</v>
      </c>
    </row>
    <row r="67" spans="1:5" ht="15" x14ac:dyDescent="0.2">
      <c r="A67" s="5"/>
      <c r="C67" s="3"/>
      <c r="D67" s="6"/>
      <c r="E67" s="6"/>
    </row>
    <row r="68" spans="1:5" ht="57" x14ac:dyDescent="0.2">
      <c r="A68" s="5" t="s">
        <v>24</v>
      </c>
      <c r="B68" s="14" t="s">
        <v>91</v>
      </c>
      <c r="C68" s="3"/>
      <c r="D68" s="6"/>
      <c r="E68" s="6"/>
    </row>
    <row r="69" spans="1:5" ht="15" x14ac:dyDescent="0.2">
      <c r="A69" s="5"/>
      <c r="B69" s="1" t="s">
        <v>25</v>
      </c>
      <c r="C69" s="3">
        <v>7.5</v>
      </c>
      <c r="D69" s="6">
        <v>0</v>
      </c>
      <c r="E69" s="6">
        <f>C69*D69</f>
        <v>0</v>
      </c>
    </row>
    <row r="70" spans="1:5" ht="15" x14ac:dyDescent="0.2">
      <c r="A70" s="5"/>
      <c r="C70" s="3"/>
      <c r="D70" s="6"/>
      <c r="E70" s="6"/>
    </row>
    <row r="71" spans="1:5" ht="15" x14ac:dyDescent="0.25">
      <c r="A71" s="5"/>
      <c r="B71" s="2" t="s">
        <v>33</v>
      </c>
      <c r="C71" s="3"/>
      <c r="D71" s="6"/>
      <c r="E71" s="6"/>
    </row>
    <row r="72" spans="1:5" ht="15" x14ac:dyDescent="0.2">
      <c r="A72" s="5"/>
      <c r="C72" s="3"/>
      <c r="D72" s="6"/>
      <c r="E72" s="6"/>
    </row>
    <row r="73" spans="1:5" ht="15" x14ac:dyDescent="0.2">
      <c r="A73" s="5" t="s">
        <v>20</v>
      </c>
      <c r="B73" s="14" t="s">
        <v>93</v>
      </c>
      <c r="C73" s="3"/>
      <c r="D73" s="6"/>
      <c r="E73" s="6"/>
    </row>
    <row r="74" spans="1:5" ht="99.75" x14ac:dyDescent="0.2">
      <c r="A74" s="5"/>
      <c r="B74" s="34" t="s">
        <v>109</v>
      </c>
      <c r="C74" s="3"/>
      <c r="D74" s="6"/>
      <c r="E74" s="6"/>
    </row>
    <row r="75" spans="1:5" ht="15" x14ac:dyDescent="0.2">
      <c r="A75" s="5"/>
      <c r="B75" s="1" t="s">
        <v>25</v>
      </c>
      <c r="C75" s="3">
        <v>1</v>
      </c>
      <c r="D75" s="6">
        <v>0</v>
      </c>
      <c r="E75" s="6">
        <f>C75*D75</f>
        <v>0</v>
      </c>
    </row>
    <row r="76" spans="1:5" ht="15" x14ac:dyDescent="0.2">
      <c r="A76" s="5"/>
      <c r="C76" s="3"/>
      <c r="D76" s="6"/>
      <c r="E76" s="6"/>
    </row>
    <row r="77" spans="1:5" ht="15" x14ac:dyDescent="0.25">
      <c r="A77" s="5"/>
      <c r="B77" s="2" t="s">
        <v>15</v>
      </c>
      <c r="C77" s="3"/>
      <c r="D77" s="6"/>
      <c r="E77" s="6"/>
    </row>
    <row r="78" spans="1:5" ht="15" x14ac:dyDescent="0.2">
      <c r="A78" s="5"/>
      <c r="C78" s="3"/>
      <c r="D78" s="6"/>
      <c r="E78" s="6"/>
    </row>
    <row r="79" spans="1:5" ht="28.5" x14ac:dyDescent="0.2">
      <c r="A79" s="5" t="s">
        <v>20</v>
      </c>
      <c r="B79" s="14" t="s">
        <v>94</v>
      </c>
      <c r="C79" s="3"/>
      <c r="D79" s="6"/>
      <c r="E79" s="6"/>
    </row>
    <row r="80" spans="1:5" ht="15" x14ac:dyDescent="0.2">
      <c r="A80" s="5"/>
      <c r="B80" s="14" t="s">
        <v>40</v>
      </c>
      <c r="C80" s="3">
        <v>5.5</v>
      </c>
      <c r="D80" s="6">
        <v>0</v>
      </c>
      <c r="E80" s="6">
        <f>C80*D80</f>
        <v>0</v>
      </c>
    </row>
    <row r="81" spans="1:5" ht="15" x14ac:dyDescent="0.2">
      <c r="A81" s="5"/>
      <c r="C81" s="3"/>
      <c r="D81" s="6"/>
      <c r="E81" s="6"/>
    </row>
    <row r="82" spans="1:5" ht="28.5" x14ac:dyDescent="0.2">
      <c r="A82" s="5" t="s">
        <v>24</v>
      </c>
      <c r="B82" s="14" t="s">
        <v>34</v>
      </c>
      <c r="C82" s="3"/>
      <c r="D82" s="6"/>
      <c r="E82" s="6"/>
    </row>
    <row r="83" spans="1:5" ht="15" x14ac:dyDescent="0.2">
      <c r="A83" s="5"/>
      <c r="B83" s="14" t="s">
        <v>35</v>
      </c>
      <c r="C83" s="3">
        <v>1</v>
      </c>
      <c r="D83" s="6">
        <v>0</v>
      </c>
      <c r="E83" s="6">
        <f>C83*D83</f>
        <v>0</v>
      </c>
    </row>
    <row r="84" spans="1:5" ht="15" x14ac:dyDescent="0.2">
      <c r="A84" s="5"/>
      <c r="C84" s="3"/>
      <c r="D84" s="6"/>
      <c r="E84" s="6"/>
    </row>
    <row r="85" spans="1:5" ht="42.75" x14ac:dyDescent="0.2">
      <c r="A85" s="5" t="s">
        <v>26</v>
      </c>
      <c r="B85" s="14" t="s">
        <v>110</v>
      </c>
      <c r="C85" s="3"/>
      <c r="D85" s="6"/>
      <c r="E85" s="6"/>
    </row>
    <row r="86" spans="1:5" ht="15" x14ac:dyDescent="0.2">
      <c r="A86" s="5"/>
      <c r="B86" s="14" t="s">
        <v>25</v>
      </c>
      <c r="C86" s="3">
        <v>29</v>
      </c>
      <c r="D86" s="6">
        <v>0</v>
      </c>
      <c r="E86" s="6">
        <f>C86*D86</f>
        <v>0</v>
      </c>
    </row>
    <row r="87" spans="1:5" ht="15" x14ac:dyDescent="0.2">
      <c r="A87" s="5"/>
      <c r="C87" s="3"/>
      <c r="D87" s="6"/>
      <c r="E87" s="6"/>
    </row>
    <row r="88" spans="1:5" ht="15" x14ac:dyDescent="0.25">
      <c r="A88" s="5"/>
      <c r="B88" s="2" t="s">
        <v>9</v>
      </c>
      <c r="C88" s="3"/>
      <c r="D88" s="6"/>
      <c r="E88" s="6"/>
    </row>
    <row r="89" spans="1:5" ht="409.5" x14ac:dyDescent="0.2">
      <c r="A89" s="5"/>
      <c r="B89" s="35" t="s">
        <v>111</v>
      </c>
      <c r="C89" s="3"/>
      <c r="D89" s="6"/>
      <c r="E89" s="6"/>
    </row>
    <row r="90" spans="1:5" ht="313.5" x14ac:dyDescent="0.2">
      <c r="A90" s="5"/>
      <c r="B90" s="35" t="s">
        <v>112</v>
      </c>
      <c r="C90" s="3"/>
      <c r="D90" s="6"/>
      <c r="E90" s="6"/>
    </row>
    <row r="91" spans="1:5" ht="15" x14ac:dyDescent="0.2">
      <c r="A91" s="5"/>
      <c r="C91" s="3"/>
      <c r="D91" s="6"/>
      <c r="E91" s="6"/>
    </row>
    <row r="92" spans="1:5" ht="15" x14ac:dyDescent="0.2">
      <c r="A92" s="5" t="s">
        <v>20</v>
      </c>
      <c r="B92" s="20" t="s">
        <v>114</v>
      </c>
      <c r="C92" s="3"/>
      <c r="D92" s="6"/>
      <c r="E92" s="6"/>
    </row>
    <row r="93" spans="1:5" ht="28.5" x14ac:dyDescent="0.2">
      <c r="A93" s="5"/>
      <c r="B93" s="35" t="s">
        <v>113</v>
      </c>
      <c r="C93" s="3"/>
      <c r="D93" s="6"/>
      <c r="E93" s="6"/>
    </row>
    <row r="94" spans="1:5" ht="15" x14ac:dyDescent="0.2">
      <c r="A94" s="5"/>
      <c r="B94" s="1" t="s">
        <v>23</v>
      </c>
      <c r="C94" s="3">
        <v>1</v>
      </c>
      <c r="D94" s="6">
        <v>0</v>
      </c>
      <c r="E94" s="6">
        <f>C94*D94</f>
        <v>0</v>
      </c>
    </row>
    <row r="95" spans="1:5" ht="15" x14ac:dyDescent="0.2">
      <c r="A95" s="5"/>
      <c r="C95" s="3"/>
      <c r="D95" s="6"/>
      <c r="E95" s="6"/>
    </row>
    <row r="96" spans="1:5" ht="15" x14ac:dyDescent="0.2">
      <c r="A96" s="5" t="s">
        <v>24</v>
      </c>
      <c r="B96" s="20" t="s">
        <v>36</v>
      </c>
      <c r="C96" s="3"/>
      <c r="D96" s="6"/>
      <c r="E96" s="6"/>
    </row>
    <row r="97" spans="1:5" ht="28.5" x14ac:dyDescent="0.2">
      <c r="A97" s="5"/>
      <c r="B97" s="20" t="s">
        <v>115</v>
      </c>
      <c r="C97" s="3"/>
      <c r="D97" s="6"/>
      <c r="E97" s="6"/>
    </row>
    <row r="98" spans="1:5" ht="15" x14ac:dyDescent="0.2">
      <c r="A98" s="5"/>
      <c r="B98" s="1" t="s">
        <v>23</v>
      </c>
      <c r="C98" s="3">
        <v>1</v>
      </c>
      <c r="D98" s="6">
        <v>0</v>
      </c>
      <c r="E98" s="6">
        <f>C98*D98</f>
        <v>0</v>
      </c>
    </row>
    <row r="99" spans="1:5" ht="15" x14ac:dyDescent="0.2">
      <c r="A99" s="5"/>
      <c r="C99" s="3"/>
      <c r="D99" s="6"/>
      <c r="E99" s="6"/>
    </row>
    <row r="100" spans="1:5" ht="15" x14ac:dyDescent="0.2">
      <c r="A100" s="5" t="s">
        <v>26</v>
      </c>
      <c r="B100" s="21" t="s">
        <v>116</v>
      </c>
      <c r="C100" s="3"/>
      <c r="D100" s="6"/>
      <c r="E100" s="6"/>
    </row>
    <row r="101" spans="1:5" ht="42.75" x14ac:dyDescent="0.2">
      <c r="A101" s="5"/>
      <c r="B101" s="20" t="s">
        <v>117</v>
      </c>
      <c r="C101" s="3"/>
      <c r="D101" s="6"/>
      <c r="E101" s="6"/>
    </row>
    <row r="102" spans="1:5" ht="15" x14ac:dyDescent="0.2">
      <c r="A102" s="5"/>
      <c r="B102" s="1" t="s">
        <v>23</v>
      </c>
      <c r="C102" s="3">
        <v>1</v>
      </c>
      <c r="D102" s="6">
        <v>0</v>
      </c>
      <c r="E102" s="6">
        <f>C102*D102</f>
        <v>0</v>
      </c>
    </row>
    <row r="103" spans="1:5" ht="15" x14ac:dyDescent="0.2">
      <c r="A103" s="5"/>
      <c r="C103" s="3"/>
      <c r="D103" s="6"/>
      <c r="E103" s="6"/>
    </row>
    <row r="104" spans="1:5" ht="15" x14ac:dyDescent="0.2">
      <c r="A104" s="5" t="s">
        <v>27</v>
      </c>
      <c r="B104" s="20" t="s">
        <v>37</v>
      </c>
      <c r="C104" s="3"/>
      <c r="D104" s="6"/>
      <c r="E104" s="6"/>
    </row>
    <row r="105" spans="1:5" ht="28.5" x14ac:dyDescent="0.2">
      <c r="A105" s="5"/>
      <c r="B105" s="35" t="s">
        <v>118</v>
      </c>
      <c r="C105" s="3"/>
      <c r="D105" s="6"/>
      <c r="E105" s="6"/>
    </row>
    <row r="106" spans="1:5" ht="15" x14ac:dyDescent="0.2">
      <c r="A106" s="5"/>
      <c r="B106" s="1" t="s">
        <v>22</v>
      </c>
      <c r="C106" s="3">
        <v>1</v>
      </c>
      <c r="D106" s="6">
        <v>0</v>
      </c>
      <c r="E106" s="6">
        <f>C106*D106</f>
        <v>0</v>
      </c>
    </row>
    <row r="107" spans="1:5" ht="15" x14ac:dyDescent="0.2">
      <c r="A107" s="5"/>
      <c r="B107" s="20"/>
      <c r="C107" s="3"/>
      <c r="D107" s="6"/>
      <c r="E107" s="6"/>
    </row>
    <row r="108" spans="1:5" ht="15" x14ac:dyDescent="0.2">
      <c r="A108" s="5" t="s">
        <v>28</v>
      </c>
      <c r="B108" s="20" t="s">
        <v>38</v>
      </c>
      <c r="C108" s="3"/>
      <c r="D108" s="6"/>
      <c r="E108" s="6"/>
    </row>
    <row r="109" spans="1:5" ht="15" x14ac:dyDescent="0.2">
      <c r="A109" s="5"/>
      <c r="B109" s="20" t="s">
        <v>39</v>
      </c>
      <c r="C109" s="3"/>
      <c r="D109" s="6"/>
      <c r="E109" s="6"/>
    </row>
    <row r="110" spans="1:5" ht="15" x14ac:dyDescent="0.2">
      <c r="A110" s="5"/>
      <c r="B110" s="1" t="s">
        <v>40</v>
      </c>
      <c r="C110" s="3">
        <v>5</v>
      </c>
      <c r="D110" s="6">
        <v>0</v>
      </c>
      <c r="E110" s="6">
        <f>C110*D110</f>
        <v>0</v>
      </c>
    </row>
    <row r="111" spans="1:5" ht="15" x14ac:dyDescent="0.2">
      <c r="A111" s="5"/>
      <c r="C111" s="3"/>
      <c r="D111" s="6"/>
      <c r="E111" s="6"/>
    </row>
    <row r="112" spans="1:5" ht="15" x14ac:dyDescent="0.2">
      <c r="A112" s="5" t="s">
        <v>29</v>
      </c>
      <c r="B112" s="20" t="s">
        <v>41</v>
      </c>
      <c r="C112" s="3"/>
      <c r="D112" s="6"/>
      <c r="E112" s="6"/>
    </row>
    <row r="113" spans="1:5" ht="15" x14ac:dyDescent="0.2">
      <c r="A113" s="5"/>
      <c r="B113" s="1" t="s">
        <v>22</v>
      </c>
      <c r="C113" s="3">
        <v>1</v>
      </c>
      <c r="D113" s="6">
        <v>0</v>
      </c>
      <c r="E113" s="6">
        <f t="shared" ref="E113:E147" si="0">C113*D113</f>
        <v>0</v>
      </c>
    </row>
    <row r="114" spans="1:5" ht="15" x14ac:dyDescent="0.2">
      <c r="A114" s="5"/>
      <c r="C114" s="3"/>
      <c r="D114" s="6"/>
      <c r="E114" s="6"/>
    </row>
    <row r="115" spans="1:5" ht="15" x14ac:dyDescent="0.2">
      <c r="A115" s="5" t="s">
        <v>30</v>
      </c>
      <c r="B115" s="20" t="s">
        <v>42</v>
      </c>
      <c r="C115" s="3"/>
      <c r="D115" s="6"/>
      <c r="E115" s="6"/>
    </row>
    <row r="116" spans="1:5" ht="15" x14ac:dyDescent="0.2">
      <c r="A116" s="5"/>
      <c r="B116" s="20" t="s">
        <v>43</v>
      </c>
      <c r="C116" s="3"/>
      <c r="D116" s="6"/>
      <c r="E116" s="6"/>
    </row>
    <row r="117" spans="1:5" ht="15" x14ac:dyDescent="0.2">
      <c r="A117" s="5"/>
      <c r="B117" s="1" t="s">
        <v>23</v>
      </c>
      <c r="C117" s="3">
        <v>1</v>
      </c>
      <c r="D117" s="6">
        <v>0</v>
      </c>
      <c r="E117" s="6">
        <f t="shared" si="0"/>
        <v>0</v>
      </c>
    </row>
    <row r="118" spans="1:5" ht="15" x14ac:dyDescent="0.2">
      <c r="A118" s="5"/>
      <c r="C118" s="3"/>
      <c r="D118" s="6"/>
      <c r="E118" s="6"/>
    </row>
    <row r="119" spans="1:5" ht="15" x14ac:dyDescent="0.2">
      <c r="A119" s="5" t="s">
        <v>45</v>
      </c>
      <c r="B119" s="20" t="s">
        <v>44</v>
      </c>
      <c r="C119" s="3"/>
      <c r="D119" s="6"/>
      <c r="E119" s="6"/>
    </row>
    <row r="120" spans="1:5" ht="15" x14ac:dyDescent="0.2">
      <c r="A120" s="5"/>
      <c r="B120" s="1" t="s">
        <v>23</v>
      </c>
      <c r="C120" s="3">
        <v>2</v>
      </c>
      <c r="D120" s="6">
        <v>0</v>
      </c>
      <c r="E120" s="6">
        <f t="shared" si="0"/>
        <v>0</v>
      </c>
    </row>
    <row r="121" spans="1:5" ht="15" x14ac:dyDescent="0.2">
      <c r="A121" s="5"/>
      <c r="C121" s="3"/>
      <c r="D121" s="6"/>
      <c r="E121" s="6"/>
    </row>
    <row r="122" spans="1:5" ht="15" x14ac:dyDescent="0.2">
      <c r="A122" s="5" t="s">
        <v>47</v>
      </c>
      <c r="B122" s="14" t="s">
        <v>46</v>
      </c>
      <c r="C122" s="3"/>
      <c r="D122" s="6"/>
      <c r="E122" s="6"/>
    </row>
    <row r="123" spans="1:5" ht="15" x14ac:dyDescent="0.2">
      <c r="A123" s="5"/>
      <c r="B123" s="1" t="s">
        <v>23</v>
      </c>
      <c r="C123" s="3">
        <v>1</v>
      </c>
      <c r="D123" s="6">
        <v>0</v>
      </c>
      <c r="E123" s="6">
        <f t="shared" si="0"/>
        <v>0</v>
      </c>
    </row>
    <row r="124" spans="1:5" ht="15" x14ac:dyDescent="0.2">
      <c r="A124" s="5"/>
      <c r="C124" s="3"/>
      <c r="D124" s="6"/>
      <c r="E124" s="6"/>
    </row>
    <row r="125" spans="1:5" ht="28.5" x14ac:dyDescent="0.2">
      <c r="A125" s="5" t="s">
        <v>49</v>
      </c>
      <c r="B125" s="14" t="s">
        <v>48</v>
      </c>
      <c r="C125" s="3"/>
      <c r="D125" s="6"/>
      <c r="E125" s="6"/>
    </row>
    <row r="126" spans="1:5" ht="15" x14ac:dyDescent="0.2">
      <c r="A126" s="5"/>
      <c r="B126" s="1" t="s">
        <v>22</v>
      </c>
      <c r="C126" s="3">
        <v>1</v>
      </c>
      <c r="D126" s="6">
        <v>0</v>
      </c>
      <c r="E126" s="6">
        <f t="shared" si="0"/>
        <v>0</v>
      </c>
    </row>
    <row r="127" spans="1:5" ht="15" x14ac:dyDescent="0.2">
      <c r="A127" s="5"/>
      <c r="C127" s="3"/>
      <c r="D127" s="6"/>
      <c r="E127" s="6"/>
    </row>
    <row r="128" spans="1:5" ht="15" x14ac:dyDescent="0.2">
      <c r="A128" s="5" t="s">
        <v>53</v>
      </c>
      <c r="B128" s="20" t="s">
        <v>50</v>
      </c>
      <c r="C128" s="3"/>
      <c r="D128" s="6"/>
      <c r="E128" s="6"/>
    </row>
    <row r="129" spans="1:5" ht="28.5" x14ac:dyDescent="0.2">
      <c r="A129" s="5"/>
      <c r="B129" s="20" t="s">
        <v>105</v>
      </c>
      <c r="C129" s="3"/>
      <c r="D129" s="6"/>
      <c r="E129" s="6"/>
    </row>
    <row r="130" spans="1:5" ht="15" x14ac:dyDescent="0.2">
      <c r="A130" s="5"/>
      <c r="B130" s="20" t="s">
        <v>51</v>
      </c>
      <c r="C130" s="3"/>
      <c r="D130" s="6"/>
      <c r="E130" s="6"/>
    </row>
    <row r="131" spans="1:5" ht="15" x14ac:dyDescent="0.2">
      <c r="A131" s="5"/>
      <c r="B131" s="20" t="s">
        <v>40</v>
      </c>
      <c r="C131" s="3">
        <v>10</v>
      </c>
      <c r="D131" s="6">
        <v>0</v>
      </c>
      <c r="E131" s="6">
        <f t="shared" si="0"/>
        <v>0</v>
      </c>
    </row>
    <row r="132" spans="1:5" ht="15" x14ac:dyDescent="0.2">
      <c r="A132" s="5"/>
      <c r="B132" s="22" t="s">
        <v>52</v>
      </c>
      <c r="C132" s="3"/>
      <c r="D132" s="6"/>
      <c r="E132" s="6"/>
    </row>
    <row r="133" spans="1:5" ht="15" x14ac:dyDescent="0.2">
      <c r="A133" s="5"/>
      <c r="B133" s="1" t="s">
        <v>40</v>
      </c>
      <c r="C133" s="3">
        <v>5</v>
      </c>
      <c r="D133" s="6">
        <v>0</v>
      </c>
      <c r="E133" s="6">
        <f t="shared" si="0"/>
        <v>0</v>
      </c>
    </row>
    <row r="134" spans="1:5" ht="15" x14ac:dyDescent="0.2">
      <c r="A134" s="5"/>
      <c r="C134" s="3"/>
      <c r="D134" s="6"/>
      <c r="E134" s="6"/>
    </row>
    <row r="135" spans="1:5" ht="15" x14ac:dyDescent="0.2">
      <c r="A135" s="5" t="s">
        <v>54</v>
      </c>
      <c r="B135" s="20" t="s">
        <v>55</v>
      </c>
      <c r="C135" s="3"/>
      <c r="D135" s="6"/>
      <c r="E135" s="6"/>
    </row>
    <row r="136" spans="1:5" ht="28.5" x14ac:dyDescent="0.2">
      <c r="A136" s="5"/>
      <c r="B136" s="20" t="s">
        <v>119</v>
      </c>
      <c r="C136" s="3"/>
      <c r="D136" s="6"/>
      <c r="E136" s="6"/>
    </row>
    <row r="137" spans="1:5" ht="15" x14ac:dyDescent="0.2">
      <c r="A137" s="5"/>
      <c r="B137" s="1" t="s">
        <v>23</v>
      </c>
      <c r="C137" s="3">
        <v>1</v>
      </c>
      <c r="D137" s="6">
        <v>0</v>
      </c>
      <c r="E137" s="6">
        <f t="shared" si="0"/>
        <v>0</v>
      </c>
    </row>
    <row r="138" spans="1:5" ht="15" x14ac:dyDescent="0.2">
      <c r="A138" s="5"/>
      <c r="C138" s="3"/>
      <c r="D138" s="6"/>
      <c r="E138" s="6"/>
    </row>
    <row r="139" spans="1:5" ht="15" x14ac:dyDescent="0.2">
      <c r="A139" s="5" t="s">
        <v>56</v>
      </c>
      <c r="B139" s="20" t="s">
        <v>58</v>
      </c>
      <c r="C139" s="3"/>
      <c r="D139" s="6"/>
      <c r="E139" s="6"/>
    </row>
    <row r="140" spans="1:5" ht="15" x14ac:dyDescent="0.2">
      <c r="A140" s="5"/>
      <c r="B140" s="1" t="s">
        <v>23</v>
      </c>
      <c r="C140" s="3">
        <v>1</v>
      </c>
      <c r="D140" s="6">
        <v>0</v>
      </c>
      <c r="E140" s="6">
        <f t="shared" si="0"/>
        <v>0</v>
      </c>
    </row>
    <row r="141" spans="1:5" ht="15" x14ac:dyDescent="0.2">
      <c r="A141" s="5"/>
      <c r="C141" s="3"/>
      <c r="D141" s="6"/>
      <c r="E141" s="6"/>
    </row>
    <row r="142" spans="1:5" ht="15" x14ac:dyDescent="0.2">
      <c r="A142" s="5" t="s">
        <v>57</v>
      </c>
      <c r="B142" s="17" t="s">
        <v>74</v>
      </c>
      <c r="C142" s="3"/>
      <c r="D142" s="6"/>
      <c r="E142" s="6"/>
    </row>
    <row r="143" spans="1:5" ht="15" x14ac:dyDescent="0.2">
      <c r="A143" s="5"/>
      <c r="B143" s="17" t="s">
        <v>22</v>
      </c>
      <c r="C143" s="3">
        <v>1</v>
      </c>
      <c r="D143" s="6">
        <v>0</v>
      </c>
      <c r="E143" s="6">
        <f>C143*D143</f>
        <v>0</v>
      </c>
    </row>
    <row r="144" spans="1:5" ht="15" x14ac:dyDescent="0.2">
      <c r="A144" s="5"/>
      <c r="C144" s="3"/>
      <c r="D144" s="6"/>
      <c r="E144" s="6"/>
    </row>
    <row r="145" spans="1:5" ht="28.5" x14ac:dyDescent="0.2">
      <c r="A145" s="5" t="s">
        <v>59</v>
      </c>
      <c r="B145" s="20" t="s">
        <v>79</v>
      </c>
      <c r="C145" s="3"/>
      <c r="D145" s="6"/>
      <c r="E145" s="6"/>
    </row>
    <row r="146" spans="1:5" ht="15" x14ac:dyDescent="0.2">
      <c r="A146" s="5"/>
      <c r="B146" s="21" t="s">
        <v>63</v>
      </c>
      <c r="C146" s="3"/>
      <c r="D146" s="6"/>
      <c r="E146" s="6"/>
    </row>
    <row r="147" spans="1:5" ht="15" x14ac:dyDescent="0.2">
      <c r="A147" s="5"/>
      <c r="B147" s="1" t="s">
        <v>22</v>
      </c>
      <c r="C147" s="3">
        <v>1</v>
      </c>
      <c r="D147" s="6">
        <v>0</v>
      </c>
      <c r="E147" s="6">
        <f t="shared" si="0"/>
        <v>0</v>
      </c>
    </row>
    <row r="148" spans="1:5" ht="15" x14ac:dyDescent="0.2">
      <c r="A148" s="5"/>
      <c r="C148" s="3"/>
      <c r="D148" s="6"/>
      <c r="E148" s="6"/>
    </row>
    <row r="149" spans="1:5" ht="28.5" x14ac:dyDescent="0.2">
      <c r="A149" s="5" t="s">
        <v>60</v>
      </c>
      <c r="B149" s="20" t="s">
        <v>95</v>
      </c>
      <c r="C149" s="3"/>
      <c r="D149" s="6"/>
      <c r="E149" s="6"/>
    </row>
    <row r="150" spans="1:5" ht="15" x14ac:dyDescent="0.2">
      <c r="A150" s="5"/>
      <c r="B150" s="1" t="s">
        <v>22</v>
      </c>
      <c r="C150" s="3">
        <v>3</v>
      </c>
      <c r="D150" s="6">
        <v>0</v>
      </c>
      <c r="E150" s="6">
        <f t="shared" ref="E150" si="1">C150*D150</f>
        <v>0</v>
      </c>
    </row>
    <row r="151" spans="1:5" ht="15" x14ac:dyDescent="0.2">
      <c r="A151" s="5"/>
      <c r="C151" s="3"/>
      <c r="D151" s="6"/>
      <c r="E151" s="6"/>
    </row>
    <row r="152" spans="1:5" ht="42.75" x14ac:dyDescent="0.2">
      <c r="A152" s="5" t="s">
        <v>61</v>
      </c>
      <c r="B152" s="19" t="s">
        <v>120</v>
      </c>
      <c r="C152" s="3"/>
      <c r="D152" s="6"/>
      <c r="E152" s="6"/>
    </row>
    <row r="153" spans="1:5" ht="15" x14ac:dyDescent="0.2">
      <c r="A153" s="5"/>
      <c r="B153" s="1" t="s">
        <v>23</v>
      </c>
      <c r="C153" s="3">
        <v>1</v>
      </c>
      <c r="D153" s="6">
        <v>0</v>
      </c>
      <c r="E153" s="6">
        <f t="shared" ref="E153" si="2">C153*D153</f>
        <v>0</v>
      </c>
    </row>
    <row r="154" spans="1:5" ht="15" x14ac:dyDescent="0.2">
      <c r="A154" s="5"/>
      <c r="C154" s="3"/>
      <c r="D154" s="6"/>
      <c r="E154" s="6"/>
    </row>
    <row r="155" spans="1:5" ht="15" x14ac:dyDescent="0.2">
      <c r="A155" s="5" t="s">
        <v>62</v>
      </c>
      <c r="B155" s="23" t="s">
        <v>65</v>
      </c>
      <c r="C155" s="3"/>
      <c r="D155" s="6"/>
      <c r="E155" s="6"/>
    </row>
    <row r="156" spans="1:5" ht="15" x14ac:dyDescent="0.2">
      <c r="A156" s="5"/>
      <c r="B156" s="1" t="s">
        <v>23</v>
      </c>
      <c r="C156" s="3">
        <v>1</v>
      </c>
      <c r="D156" s="6">
        <v>0</v>
      </c>
      <c r="E156" s="6">
        <f t="shared" ref="E156:E185" si="3">C156*D156</f>
        <v>0</v>
      </c>
    </row>
    <row r="157" spans="1:5" ht="15" x14ac:dyDescent="0.2">
      <c r="A157" s="5"/>
      <c r="C157" s="3"/>
      <c r="D157" s="6"/>
      <c r="E157" s="6"/>
    </row>
    <row r="158" spans="1:5" ht="15" x14ac:dyDescent="0.2">
      <c r="A158" s="5" t="s">
        <v>64</v>
      </c>
      <c r="B158" s="24" t="s">
        <v>66</v>
      </c>
      <c r="C158" s="3"/>
      <c r="D158" s="6"/>
      <c r="E158" s="6"/>
    </row>
    <row r="159" spans="1:5" ht="57" x14ac:dyDescent="0.2">
      <c r="A159" s="5"/>
      <c r="B159" s="19" t="s">
        <v>67</v>
      </c>
      <c r="C159" s="3"/>
      <c r="D159" s="6"/>
      <c r="E159" s="6"/>
    </row>
    <row r="160" spans="1:5" ht="15" x14ac:dyDescent="0.2">
      <c r="A160" s="5"/>
      <c r="B160" s="1" t="s">
        <v>23</v>
      </c>
      <c r="C160" s="3">
        <v>1</v>
      </c>
      <c r="D160" s="6">
        <v>0</v>
      </c>
      <c r="E160" s="6">
        <f t="shared" si="3"/>
        <v>0</v>
      </c>
    </row>
    <row r="161" spans="1:5" ht="15" x14ac:dyDescent="0.2">
      <c r="A161" s="5"/>
      <c r="C161" s="3"/>
      <c r="D161" s="6"/>
      <c r="E161" s="6"/>
    </row>
    <row r="162" spans="1:5" ht="15" x14ac:dyDescent="0.25">
      <c r="A162" s="5"/>
      <c r="B162" s="2" t="s">
        <v>10</v>
      </c>
      <c r="C162" s="3"/>
      <c r="D162" s="6"/>
      <c r="E162" s="6"/>
    </row>
    <row r="163" spans="1:5" ht="409.5" x14ac:dyDescent="0.2">
      <c r="A163" s="5"/>
      <c r="B163" s="17" t="s">
        <v>121</v>
      </c>
      <c r="C163" s="3"/>
      <c r="D163" s="6"/>
      <c r="E163" s="6"/>
    </row>
    <row r="164" spans="1:5" ht="327.75" x14ac:dyDescent="0.2">
      <c r="A164" s="5"/>
      <c r="B164" s="17" t="s">
        <v>122</v>
      </c>
      <c r="C164" s="3"/>
      <c r="D164" s="6"/>
      <c r="E164" s="6"/>
    </row>
    <row r="165" spans="1:5" ht="15" x14ac:dyDescent="0.2">
      <c r="A165" s="5"/>
      <c r="C165" s="3"/>
      <c r="D165" s="6"/>
      <c r="E165" s="6"/>
    </row>
    <row r="166" spans="1:5" ht="28.5" x14ac:dyDescent="0.2">
      <c r="A166" s="5" t="s">
        <v>20</v>
      </c>
      <c r="B166" s="25" t="s">
        <v>75</v>
      </c>
      <c r="C166" s="3"/>
      <c r="D166" s="6"/>
      <c r="E166" s="6"/>
    </row>
    <row r="167" spans="1:5" ht="15" x14ac:dyDescent="0.2">
      <c r="A167" s="5"/>
      <c r="B167" s="1" t="s">
        <v>23</v>
      </c>
      <c r="C167" s="3">
        <v>1</v>
      </c>
      <c r="D167" s="6">
        <v>0</v>
      </c>
      <c r="E167" s="6">
        <f t="shared" si="3"/>
        <v>0</v>
      </c>
    </row>
    <row r="168" spans="1:5" ht="15" x14ac:dyDescent="0.2">
      <c r="A168" s="5"/>
      <c r="C168" s="3"/>
      <c r="D168" s="6"/>
      <c r="E168" s="6"/>
    </row>
    <row r="169" spans="1:5" ht="42.75" x14ac:dyDescent="0.2">
      <c r="A169" s="5" t="s">
        <v>24</v>
      </c>
      <c r="B169" s="25" t="s">
        <v>69</v>
      </c>
      <c r="C169" s="3"/>
      <c r="D169" s="6"/>
      <c r="E169" s="6"/>
    </row>
    <row r="170" spans="1:5" ht="15" x14ac:dyDescent="0.2">
      <c r="A170" s="5"/>
      <c r="B170" s="1" t="s">
        <v>22</v>
      </c>
      <c r="C170" s="3">
        <v>1</v>
      </c>
      <c r="D170" s="6">
        <v>0</v>
      </c>
      <c r="E170" s="6">
        <f t="shared" si="3"/>
        <v>0</v>
      </c>
    </row>
    <row r="171" spans="1:5" ht="15" x14ac:dyDescent="0.2">
      <c r="A171" s="5"/>
      <c r="C171" s="3"/>
      <c r="D171" s="6"/>
      <c r="E171" s="6"/>
    </row>
    <row r="172" spans="1:5" ht="42.75" x14ac:dyDescent="0.2">
      <c r="A172" s="5" t="s">
        <v>26</v>
      </c>
      <c r="B172" s="25" t="s">
        <v>77</v>
      </c>
      <c r="C172" s="3"/>
      <c r="D172" s="6"/>
      <c r="E172" s="6"/>
    </row>
    <row r="173" spans="1:5" ht="15" x14ac:dyDescent="0.2">
      <c r="A173" s="5"/>
      <c r="B173" s="1" t="s">
        <v>22</v>
      </c>
      <c r="C173" s="3">
        <v>15</v>
      </c>
      <c r="D173" s="6">
        <v>0</v>
      </c>
      <c r="E173" s="6">
        <f t="shared" si="3"/>
        <v>0</v>
      </c>
    </row>
    <row r="174" spans="1:5" ht="15" x14ac:dyDescent="0.2">
      <c r="A174" s="5"/>
      <c r="C174" s="3"/>
      <c r="D174" s="6"/>
      <c r="E174" s="6"/>
    </row>
    <row r="175" spans="1:5" ht="28.5" x14ac:dyDescent="0.2">
      <c r="A175" s="5" t="s">
        <v>27</v>
      </c>
      <c r="B175" s="26" t="s">
        <v>70</v>
      </c>
      <c r="C175" s="3"/>
      <c r="D175" s="6"/>
      <c r="E175" s="6"/>
    </row>
    <row r="176" spans="1:5" ht="15" x14ac:dyDescent="0.2">
      <c r="A176" s="5"/>
      <c r="B176" s="1" t="s">
        <v>22</v>
      </c>
      <c r="C176" s="3">
        <v>1</v>
      </c>
      <c r="D176" s="6">
        <v>0</v>
      </c>
      <c r="E176" s="6">
        <f t="shared" si="3"/>
        <v>0</v>
      </c>
    </row>
    <row r="177" spans="1:5" ht="15" x14ac:dyDescent="0.2">
      <c r="A177" s="5"/>
      <c r="C177" s="3"/>
      <c r="D177" s="6"/>
      <c r="E177" s="6"/>
    </row>
    <row r="178" spans="1:5" ht="28.5" x14ac:dyDescent="0.2">
      <c r="A178" s="5" t="s">
        <v>28</v>
      </c>
      <c r="B178" s="25" t="s">
        <v>76</v>
      </c>
      <c r="C178" s="3"/>
      <c r="D178" s="6"/>
      <c r="E178" s="6"/>
    </row>
    <row r="179" spans="1:5" ht="15" x14ac:dyDescent="0.2">
      <c r="A179" s="5"/>
      <c r="B179" s="1" t="s">
        <v>22</v>
      </c>
      <c r="C179" s="3">
        <v>10</v>
      </c>
      <c r="D179" s="6">
        <v>0</v>
      </c>
      <c r="E179" s="6">
        <f t="shared" si="3"/>
        <v>0</v>
      </c>
    </row>
    <row r="180" spans="1:5" ht="15" x14ac:dyDescent="0.2">
      <c r="A180" s="5"/>
      <c r="C180" s="3"/>
      <c r="D180" s="6"/>
      <c r="E180" s="6"/>
    </row>
    <row r="181" spans="1:5" ht="28.5" x14ac:dyDescent="0.2">
      <c r="A181" s="5" t="s">
        <v>29</v>
      </c>
      <c r="B181" s="25" t="s">
        <v>71</v>
      </c>
      <c r="C181" s="3"/>
      <c r="D181" s="6"/>
      <c r="E181" s="6"/>
    </row>
    <row r="182" spans="1:5" ht="15" x14ac:dyDescent="0.2">
      <c r="A182" s="5"/>
      <c r="B182" s="1" t="s">
        <v>22</v>
      </c>
      <c r="C182" s="3">
        <v>1</v>
      </c>
      <c r="D182" s="6">
        <v>0</v>
      </c>
      <c r="E182" s="6">
        <f t="shared" si="3"/>
        <v>0</v>
      </c>
    </row>
    <row r="183" spans="1:5" ht="15" x14ac:dyDescent="0.2">
      <c r="A183" s="5"/>
      <c r="C183" s="3"/>
      <c r="D183" s="6"/>
      <c r="E183" s="6"/>
    </row>
    <row r="184" spans="1:5" ht="28.5" x14ac:dyDescent="0.2">
      <c r="A184" s="5" t="s">
        <v>30</v>
      </c>
      <c r="B184" s="27" t="s">
        <v>80</v>
      </c>
      <c r="C184" s="3"/>
      <c r="D184" s="6"/>
      <c r="E184" s="6"/>
    </row>
    <row r="185" spans="1:5" ht="15" x14ac:dyDescent="0.2">
      <c r="A185" s="5"/>
      <c r="B185" s="1" t="s">
        <v>22</v>
      </c>
      <c r="C185" s="3">
        <v>2</v>
      </c>
      <c r="D185" s="6">
        <v>0</v>
      </c>
      <c r="E185" s="6">
        <f t="shared" si="3"/>
        <v>0</v>
      </c>
    </row>
    <row r="186" spans="1:5" ht="15" x14ac:dyDescent="0.2">
      <c r="A186" s="5"/>
      <c r="C186" s="3"/>
      <c r="D186" s="6"/>
      <c r="E186" s="6"/>
    </row>
    <row r="187" spans="1:5" ht="42.75" x14ac:dyDescent="0.2">
      <c r="A187" s="5" t="s">
        <v>45</v>
      </c>
      <c r="B187" s="17" t="s">
        <v>123</v>
      </c>
      <c r="C187" s="3"/>
      <c r="D187" s="6"/>
      <c r="E187" s="6"/>
    </row>
    <row r="188" spans="1:5" ht="15" x14ac:dyDescent="0.2">
      <c r="A188" s="5"/>
      <c r="B188" s="1" t="s">
        <v>22</v>
      </c>
      <c r="C188" s="3">
        <v>1</v>
      </c>
      <c r="D188" s="6">
        <v>0</v>
      </c>
      <c r="E188" s="6">
        <f>C188*D188</f>
        <v>0</v>
      </c>
    </row>
    <row r="189" spans="1:5" ht="15" x14ac:dyDescent="0.2">
      <c r="A189" s="5"/>
      <c r="C189" s="3"/>
      <c r="D189" s="6"/>
      <c r="E189" s="6"/>
    </row>
    <row r="190" spans="1:5" ht="28.5" x14ac:dyDescent="0.2">
      <c r="A190" s="5" t="s">
        <v>47</v>
      </c>
      <c r="B190" s="27" t="s">
        <v>78</v>
      </c>
      <c r="C190" s="3"/>
      <c r="D190" s="6"/>
      <c r="E190" s="6"/>
    </row>
    <row r="191" spans="1:5" ht="15" x14ac:dyDescent="0.2">
      <c r="A191" s="5"/>
      <c r="B191" s="1" t="s">
        <v>22</v>
      </c>
      <c r="C191" s="3">
        <v>1</v>
      </c>
      <c r="D191" s="6">
        <v>0</v>
      </c>
      <c r="E191" s="6">
        <f t="shared" ref="E191" si="4">C191*D191</f>
        <v>0</v>
      </c>
    </row>
    <row r="192" spans="1:5" ht="15" x14ac:dyDescent="0.2">
      <c r="A192" s="5"/>
      <c r="C192" s="3"/>
      <c r="D192" s="6"/>
      <c r="E192" s="6"/>
    </row>
    <row r="193" spans="1:5" ht="57" x14ac:dyDescent="0.2">
      <c r="A193" s="5" t="s">
        <v>49</v>
      </c>
      <c r="B193" s="28" t="s">
        <v>82</v>
      </c>
      <c r="C193" s="3"/>
      <c r="D193" s="6"/>
      <c r="E193" s="6"/>
    </row>
    <row r="194" spans="1:5" ht="15" x14ac:dyDescent="0.2">
      <c r="A194" s="5"/>
      <c r="B194" s="1" t="s">
        <v>23</v>
      </c>
      <c r="C194" s="3">
        <v>1</v>
      </c>
      <c r="D194" s="6">
        <v>0</v>
      </c>
      <c r="E194" s="6">
        <f t="shared" ref="E194" si="5">C194*D194</f>
        <v>0</v>
      </c>
    </row>
    <row r="195" spans="1:5" ht="15" x14ac:dyDescent="0.2">
      <c r="A195" s="5"/>
      <c r="C195" s="3"/>
      <c r="D195" s="6"/>
      <c r="E195" s="6"/>
    </row>
    <row r="196" spans="1:5" ht="15" x14ac:dyDescent="0.2">
      <c r="A196" s="5" t="s">
        <v>53</v>
      </c>
      <c r="B196" s="25" t="s">
        <v>72</v>
      </c>
      <c r="C196" s="3"/>
      <c r="D196" s="6"/>
      <c r="E196" s="6"/>
    </row>
    <row r="197" spans="1:5" ht="15" x14ac:dyDescent="0.2">
      <c r="A197" s="5"/>
      <c r="B197" s="1" t="s">
        <v>23</v>
      </c>
      <c r="C197" s="3">
        <v>1</v>
      </c>
      <c r="D197" s="6">
        <v>0</v>
      </c>
      <c r="E197" s="6">
        <f t="shared" ref="E197" si="6">C197*D197</f>
        <v>0</v>
      </c>
    </row>
    <row r="198" spans="1:5" ht="15" x14ac:dyDescent="0.2">
      <c r="A198" s="5"/>
      <c r="C198" s="3"/>
      <c r="D198" s="6"/>
      <c r="E198" s="6"/>
    </row>
    <row r="199" spans="1:5" ht="15" x14ac:dyDescent="0.2">
      <c r="A199" s="5" t="s">
        <v>54</v>
      </c>
      <c r="B199" s="25" t="s">
        <v>131</v>
      </c>
      <c r="C199" s="3"/>
      <c r="D199" s="6"/>
      <c r="E199" s="6"/>
    </row>
    <row r="200" spans="1:5" ht="15" x14ac:dyDescent="0.2">
      <c r="A200" s="5"/>
      <c r="B200" s="1" t="s">
        <v>23</v>
      </c>
      <c r="C200" s="3">
        <v>1</v>
      </c>
      <c r="D200" s="6">
        <v>0</v>
      </c>
      <c r="E200" s="6">
        <f t="shared" ref="E200" si="7">C200*D200</f>
        <v>0</v>
      </c>
    </row>
    <row r="201" spans="1:5" ht="15" x14ac:dyDescent="0.2">
      <c r="A201" s="5"/>
      <c r="C201" s="3"/>
      <c r="D201" s="6"/>
      <c r="E201" s="6"/>
    </row>
    <row r="202" spans="1:5" ht="48.75" customHeight="1" x14ac:dyDescent="0.2">
      <c r="A202" s="5" t="s">
        <v>56</v>
      </c>
      <c r="B202" s="53" t="s">
        <v>132</v>
      </c>
      <c r="D202" s="4"/>
      <c r="E202" s="4"/>
    </row>
    <row r="203" spans="1:5" x14ac:dyDescent="0.2">
      <c r="A203" s="54"/>
      <c r="B203" s="55" t="s">
        <v>23</v>
      </c>
      <c r="C203" s="3">
        <v>1</v>
      </c>
      <c r="D203" s="36">
        <v>0</v>
      </c>
      <c r="E203" s="37">
        <f>D203*C203</f>
        <v>0</v>
      </c>
    </row>
    <row r="204" spans="1:5" ht="15" x14ac:dyDescent="0.2">
      <c r="A204" s="5"/>
      <c r="C204" s="3"/>
      <c r="D204" s="6"/>
      <c r="E204" s="6"/>
    </row>
    <row r="205" spans="1:5" ht="15" x14ac:dyDescent="0.25">
      <c r="A205" s="5"/>
      <c r="B205" s="2" t="s">
        <v>16</v>
      </c>
      <c r="C205" s="3"/>
      <c r="D205" s="6"/>
      <c r="E205" s="6"/>
    </row>
    <row r="206" spans="1:5" ht="15" x14ac:dyDescent="0.2">
      <c r="A206" s="5"/>
      <c r="C206" s="3"/>
      <c r="D206" s="6"/>
      <c r="E206" s="6"/>
    </row>
    <row r="207" spans="1:5" ht="15" x14ac:dyDescent="0.2">
      <c r="A207" s="5" t="s">
        <v>20</v>
      </c>
      <c r="B207" s="34" t="s">
        <v>81</v>
      </c>
      <c r="C207" s="3"/>
      <c r="D207" s="6"/>
      <c r="E207" s="6"/>
    </row>
    <row r="208" spans="1:5" x14ac:dyDescent="0.2">
      <c r="A208" s="32"/>
      <c r="B208" s="34" t="s">
        <v>23</v>
      </c>
      <c r="C208" s="3">
        <v>1</v>
      </c>
      <c r="D208" s="36">
        <v>0</v>
      </c>
      <c r="E208" s="37">
        <f>D208*C208</f>
        <v>0</v>
      </c>
    </row>
    <row r="209" spans="1:5" x14ac:dyDescent="0.2">
      <c r="A209" s="32"/>
      <c r="B209" s="34"/>
      <c r="C209" s="3"/>
      <c r="D209" s="36"/>
      <c r="E209" s="37"/>
    </row>
    <row r="210" spans="1:5" ht="15" x14ac:dyDescent="0.2">
      <c r="A210" s="5" t="s">
        <v>24</v>
      </c>
      <c r="B210" s="1" t="s">
        <v>124</v>
      </c>
      <c r="C210" s="3"/>
      <c r="D210" s="6"/>
      <c r="E210" s="6"/>
    </row>
    <row r="211" spans="1:5" ht="15" x14ac:dyDescent="0.2">
      <c r="A211" s="5"/>
      <c r="B211" s="1" t="s">
        <v>23</v>
      </c>
      <c r="C211" s="3">
        <v>1</v>
      </c>
      <c r="D211" s="6">
        <v>0</v>
      </c>
      <c r="E211" s="6">
        <f t="shared" ref="E211" si="8">C211*D211</f>
        <v>0</v>
      </c>
    </row>
    <row r="212" spans="1:5" ht="15" x14ac:dyDescent="0.2">
      <c r="A212" s="5"/>
      <c r="C212" s="3"/>
      <c r="D212" s="6"/>
      <c r="E212" s="6"/>
    </row>
    <row r="213" spans="1:5" ht="15" x14ac:dyDescent="0.2">
      <c r="A213" s="5" t="s">
        <v>26</v>
      </c>
      <c r="B213" s="1" t="s">
        <v>125</v>
      </c>
      <c r="C213" s="3"/>
      <c r="D213" s="6"/>
      <c r="E213" s="6"/>
    </row>
    <row r="214" spans="1:5" ht="15" x14ac:dyDescent="0.2">
      <c r="A214" s="5"/>
      <c r="B214" s="1" t="s">
        <v>23</v>
      </c>
      <c r="C214" s="3">
        <v>1</v>
      </c>
      <c r="D214" s="6">
        <v>0</v>
      </c>
      <c r="E214" s="6">
        <f t="shared" ref="E214" si="9">C214*D214</f>
        <v>0</v>
      </c>
    </row>
    <row r="215" spans="1:5" x14ac:dyDescent="0.2">
      <c r="A215" s="32"/>
      <c r="C215" s="3"/>
      <c r="D215" s="6"/>
      <c r="E215" s="6"/>
    </row>
    <row r="216" spans="1:5" ht="99.75" x14ac:dyDescent="0.2">
      <c r="A216" s="5" t="s">
        <v>27</v>
      </c>
      <c r="B216" s="33" t="s">
        <v>103</v>
      </c>
      <c r="C216" s="3"/>
      <c r="D216" s="6"/>
      <c r="E216" s="6"/>
    </row>
    <row r="217" spans="1:5" ht="15" x14ac:dyDescent="0.2">
      <c r="A217" s="5"/>
      <c r="B217" s="34" t="s">
        <v>104</v>
      </c>
      <c r="C217" s="3">
        <v>1</v>
      </c>
      <c r="D217" s="6">
        <v>0</v>
      </c>
      <c r="E217" s="6">
        <f t="shared" ref="E217" si="10">C217*D217</f>
        <v>0</v>
      </c>
    </row>
    <row r="218" spans="1:5" ht="15" x14ac:dyDescent="0.2">
      <c r="A218" s="5"/>
      <c r="B218" s="34"/>
      <c r="C218" s="3"/>
      <c r="D218" s="6"/>
      <c r="E218" s="6"/>
    </row>
    <row r="219" spans="1:5" ht="28.5" x14ac:dyDescent="0.2">
      <c r="A219" s="5" t="s">
        <v>28</v>
      </c>
      <c r="B219" s="38" t="s">
        <v>130</v>
      </c>
      <c r="C219" s="3"/>
      <c r="D219" s="6"/>
      <c r="E219" s="6"/>
    </row>
    <row r="220" spans="1:5" ht="15" x14ac:dyDescent="0.2">
      <c r="A220" s="5"/>
      <c r="B220" s="34" t="s">
        <v>23</v>
      </c>
      <c r="C220" s="3">
        <v>1</v>
      </c>
      <c r="D220" s="6">
        <v>0</v>
      </c>
      <c r="E220" s="6">
        <f t="shared" ref="E220" si="11">C220*D220</f>
        <v>0</v>
      </c>
    </row>
    <row r="221" spans="1:5" ht="15" x14ac:dyDescent="0.2">
      <c r="A221" s="39"/>
      <c r="B221" s="40"/>
      <c r="C221" s="41"/>
      <c r="D221" s="42"/>
      <c r="E221" s="42"/>
    </row>
    <row r="222" spans="1:5" ht="15" x14ac:dyDescent="0.25">
      <c r="A222" s="5"/>
      <c r="B222" s="2" t="s">
        <v>73</v>
      </c>
      <c r="C222" s="3"/>
      <c r="D222" s="6"/>
      <c r="E222" s="29">
        <f>SUM(E13:E220)</f>
        <v>0</v>
      </c>
    </row>
    <row r="223" spans="1:5" x14ac:dyDescent="0.2">
      <c r="C223" s="3"/>
      <c r="D223" s="6"/>
      <c r="E223" s="10"/>
    </row>
    <row r="224" spans="1:5" x14ac:dyDescent="0.2">
      <c r="B224" s="30" t="s">
        <v>68</v>
      </c>
      <c r="C224" s="3"/>
      <c r="D224" s="10"/>
      <c r="E224" s="10"/>
    </row>
    <row r="225" spans="2:5" x14ac:dyDescent="0.2">
      <c r="B225" s="31" t="s">
        <v>96</v>
      </c>
      <c r="C225" s="3"/>
      <c r="D225" s="10"/>
      <c r="E225" s="10">
        <f>E222*0.05</f>
        <v>0</v>
      </c>
    </row>
    <row r="226" spans="2:5" x14ac:dyDescent="0.2">
      <c r="C226" s="9"/>
      <c r="D226" s="10"/>
      <c r="E226" s="10"/>
    </row>
    <row r="227" spans="2:5" ht="15.75" thickBot="1" x14ac:dyDescent="0.3">
      <c r="B227" s="43" t="s">
        <v>101</v>
      </c>
      <c r="C227" s="44"/>
      <c r="D227" s="45"/>
      <c r="E227" s="46">
        <f>E222+E225</f>
        <v>0</v>
      </c>
    </row>
    <row r="228" spans="2:5" x14ac:dyDescent="0.2">
      <c r="B228" s="47" t="s">
        <v>97</v>
      </c>
      <c r="C228" s="48"/>
      <c r="D228" s="48"/>
      <c r="E228" s="49">
        <f>E227*0.095</f>
        <v>0</v>
      </c>
    </row>
    <row r="229" spans="2:5" ht="15.75" thickBot="1" x14ac:dyDescent="0.3">
      <c r="B229" s="50" t="s">
        <v>102</v>
      </c>
      <c r="C229" s="51"/>
      <c r="D229" s="51"/>
      <c r="E229" s="52">
        <f>E227+E228</f>
        <v>0</v>
      </c>
    </row>
  </sheetData>
  <pageMargins left="0.70866141732283472" right="0.70866141732283472" top="0.74803149606299213" bottom="0.74803149606299213" header="0.31496062992125984" footer="0.31496062992125984"/>
  <pageSetup paperSize="9" scale="75" fitToHeight="0" orientation="portrait" r:id="rId1"/>
  <rowBreaks count="8" manualBreakCount="8">
    <brk id="18" max="16383" man="1"/>
    <brk id="55" max="16383" man="1"/>
    <brk id="86" max="16383" man="1"/>
    <brk id="98" max="16383" man="1"/>
    <brk id="150" max="16383" man="1"/>
    <brk id="160" max="16383" man="1"/>
    <brk id="164" max="16383" man="1"/>
    <brk id="20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2021-03-05T08:24:45Z</dcterms:modified>
</cp:coreProperties>
</file>